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Попасня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22" i="6" l="1"/>
  <c r="E13" i="29"/>
  <c r="E13" i="22" l="1"/>
  <c r="E10" i="31" l="1"/>
  <c r="E12" i="11"/>
  <c r="E13" i="27" l="1"/>
  <c r="K11" i="30" l="1"/>
  <c r="I11" i="30" l="1"/>
  <c r="G11" i="30"/>
  <c r="E11" i="30"/>
  <c r="E25" i="15" l="1"/>
  <c r="E11" i="2" l="1"/>
  <c r="G11" i="2"/>
  <c r="I11" i="2"/>
  <c r="D13" i="22" l="1"/>
</calcChain>
</file>

<file path=xl/sharedStrings.xml><?xml version="1.0" encoding="utf-8"?>
<sst xmlns="http://schemas.openxmlformats.org/spreadsheetml/2006/main" count="1038" uniqueCount="409">
  <si>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</si>
  <si>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</si>
  <si>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</si>
  <si>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</si>
  <si>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</si>
  <si>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</si>
  <si>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</si>
  <si>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</si>
  <si>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</si>
  <si>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</si>
  <si>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</si>
  <si>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</si>
  <si>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</si>
  <si>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</si>
  <si>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</si>
  <si>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</si>
  <si>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</si>
  <si>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</si>
  <si>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</si>
  <si>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</si>
  <si>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</si>
  <si>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</si>
  <si>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</si>
  <si>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</si>
  <si>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</si>
  <si>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</si>
  <si>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</si>
  <si>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</si>
  <si>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</si>
  <si>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</si>
  <si>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</si>
  <si>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</si>
  <si>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</si>
  <si>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</si>
  <si>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</si>
  <si>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</si>
  <si>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</si>
  <si>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</si>
  <si>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</si>
  <si>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</si>
  <si>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</si>
  <si>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</si>
  <si>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</si>
  <si>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</si>
  <si>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</si>
  <si>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</si>
  <si>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</si>
  <si>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</si>
  <si>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</si>
  <si>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</si>
  <si>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</si>
  <si>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</si>
  <si>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</si>
  <si>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</si>
  <si>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</si>
  <si>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</si>
  <si>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</si>
  <si>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</si>
  <si>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</si>
  <si>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</si>
  <si>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</si>
  <si>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</si>
  <si>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</si>
  <si>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</si>
  <si>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</si>
  <si>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</si>
  <si>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</si>
  <si>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</si>
  <si>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</si>
  <si>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</si>
  <si>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</si>
  <si>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</si>
  <si>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</si>
  <si>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</si>
  <si>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</si>
  <si>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</si>
  <si>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</si>
  <si>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</si>
  <si>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</si>
  <si>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</si>
  <si>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</si>
  <si>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</si>
  <si>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</si>
  <si>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</si>
  <si>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</si>
  <si>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</si>
  <si>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</si>
  <si>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</si>
  <si>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</si>
  <si>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</si>
  <si>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</si>
  <si>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</si>
  <si>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</si>
  <si>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</si>
  <si>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</si>
  <si>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</si>
  <si>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</si>
  <si>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</si>
  <si>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</si>
  <si>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</si>
  <si>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</si>
  <si>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</si>
  <si>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</si>
  <si>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</si>
  <si>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</si>
  <si>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</si>
  <si>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</si>
  <si>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</si>
  <si>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</si>
  <si>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</si>
  <si>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</si>
  <si>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</si>
  <si>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</si>
  <si>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</si>
  <si>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</si>
  <si>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</si>
  <si>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</si>
  <si>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</si>
  <si>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</si>
  <si>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</si>
  <si>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</si>
  <si>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</si>
  <si>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</si>
  <si>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</si>
  <si>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</si>
  <si>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</si>
  <si>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</si>
  <si>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</si>
  <si>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</si>
  <si>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</si>
  <si>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</si>
  <si>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</si>
  <si>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</si>
  <si>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</si>
  <si>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</si>
  <si>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</si>
  <si>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</si>
  <si>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</si>
  <si>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</si>
  <si>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</si>
  <si>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</si>
  <si>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</si>
  <si>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</si>
  <si>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</si>
  <si>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</si>
  <si>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</si>
  <si>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</si>
  <si>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</si>
  <si>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</si>
  <si>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</si>
  <si>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</si>
  <si>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</si>
  <si>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</si>
  <si>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</si>
  <si>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</si>
  <si>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</si>
  <si>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</si>
  <si>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</si>
  <si>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</si>
  <si>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</si>
  <si>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</si>
  <si>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</si>
  <si>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</si>
  <si>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</si>
  <si>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</si>
  <si>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</si>
  <si>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</si>
  <si>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</si>
  <si>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</si>
  <si>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</si>
  <si>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</si>
  <si>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</si>
  <si>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</si>
  <si>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</si>
  <si>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</si>
  <si>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</si>
  <si>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</si>
  <si>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</si>
  <si>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</si>
  <si>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</si>
  <si>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</si>
  <si>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</si>
  <si>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</si>
  <si>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</si>
  <si>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</si>
  <si>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</si>
  <si>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</si>
  <si>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</si>
  <si>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</si>
  <si>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</si>
  <si>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</si>
  <si>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</si>
  <si>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</si>
  <si>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</si>
  <si>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</si>
  <si>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</si>
  <si>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</si>
  <si>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</si>
  <si>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</si>
  <si>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</si>
  <si>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</si>
  <si>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</si>
  <si>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</si>
  <si>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</si>
  <si>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</si>
  <si>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</si>
  <si>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</si>
  <si>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</si>
  <si>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</si>
  <si>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</si>
  <si>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</si>
  <si>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</si>
  <si>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</si>
  <si>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</si>
  <si>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</si>
  <si>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</si>
  <si>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</si>
  <si>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</si>
  <si>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</si>
  <si>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</si>
  <si>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</si>
  <si>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</si>
  <si>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</si>
  <si>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</si>
  <si>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</si>
  <si>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</si>
  <si>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</si>
  <si>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</si>
  <si>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</si>
  <si>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</si>
  <si>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</si>
  <si>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</si>
  <si>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</si>
  <si>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</si>
  <si>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</si>
  <si>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</si>
  <si>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</si>
  <si>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</si>
  <si>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</si>
  <si>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</si>
  <si>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</si>
  <si>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</si>
  <si>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</si>
  <si>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</si>
  <si>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</si>
  <si>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</si>
  <si>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</si>
  <si>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</si>
  <si>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</si>
  <si>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</si>
  <si>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</si>
  <si>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</si>
  <si>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</si>
  <si>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</si>
  <si>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</si>
  <si>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</si>
  <si>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</si>
  <si>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</si>
  <si>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</si>
  <si>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</si>
  <si>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</si>
  <si>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</si>
  <si>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</si>
  <si>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</si>
  <si>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</si>
  <si>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</si>
  <si>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</si>
  <si>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</si>
  <si>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</si>
  <si>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</si>
  <si>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</si>
  <si>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</si>
  <si>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</si>
  <si>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</si>
  <si>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</si>
  <si>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</si>
  <si>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</si>
  <si>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</si>
  <si>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</si>
  <si>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</si>
  <si>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</si>
  <si>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</si>
  <si>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</si>
  <si>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</si>
  <si>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</si>
  <si>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</si>
  <si>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</si>
  <si>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</si>
  <si>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</si>
  <si>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</si>
  <si>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</si>
  <si>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</si>
  <si>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</si>
  <si>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</si>
  <si>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</si>
  <si>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</si>
  <si>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</si>
  <si>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</si>
  <si>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</si>
  <si>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</si>
  <si>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</si>
  <si>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</si>
  <si>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</si>
  <si>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</si>
  <si>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</si>
  <si>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</si>
  <si>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</si>
  <si>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</si>
  <si>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</si>
  <si>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</si>
  <si>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</si>
  <si>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</si>
  <si>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</si>
  <si>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</si>
  <si>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</si>
  <si>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</si>
  <si>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</si>
  <si>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</si>
  <si>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</si>
  <si>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</si>
  <si>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</si>
  <si>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</si>
  <si>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</si>
  <si>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</si>
  <si>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</si>
  <si>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</si>
  <si>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</si>
  <si>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</si>
  <si>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</si>
  <si>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</si>
  <si>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</si>
  <si>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</si>
  <si>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</si>
  <si>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</si>
  <si>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</si>
  <si>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</si>
  <si>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</si>
  <si>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</si>
  <si>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</si>
  <si>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</si>
  <si>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</si>
  <si>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КОПЕГУС, таблетки вкриті плвковою оболонкою, по 200 мг по 168 таблеток у флаконі,по 1 флакону в картонній коробці з маркуванням українською мовою</t>
  </si>
  <si>
    <t>КНП "Попаснянський районний центр первинної Медико-санітарної допомоги"</t>
  </si>
  <si>
    <t>Директор, головний лікар__________________ В.М.Гурова</t>
  </si>
  <si>
    <t>Головний бухгалтер______________О.М.Костоглод</t>
  </si>
  <si>
    <t>Клексан 300 р/и  10000 анти-Ха МО/мл по 4000 анти-Ха МО/мл, №1 3мл серия 116240С до 30,11,2019, фл</t>
  </si>
  <si>
    <t>солумедрол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</si>
  <si>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</si>
  <si>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</si>
  <si>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</si>
  <si>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</si>
  <si>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</si>
  <si>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</si>
  <si>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</si>
  <si>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 серія 103100В</t>
  </si>
  <si>
    <t>Клексан 300, розчин для ін'єкцій по 10000 анти Ха МО/мл №1 (по 1 багатодозовому флакону по 3 мл в картонній коробці)</t>
  </si>
  <si>
    <t>2301400 Для жінок з тяжкими захворюваннями</t>
  </si>
  <si>
    <t>МАРВЕЛОН, таблетки № 63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</si>
  <si>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</si>
  <si>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</si>
  <si>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</si>
  <si>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</si>
  <si>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Голка атравматична 1/2 кола колюча 16 мм двоголкова, з ниткою хірургічною, що не розсмоктується</t>
  </si>
  <si>
    <t>Голка атравматична 1/2 кола колюча 26 мм двоголкова, з ниткою хірургічною, що не розсмоктується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</si>
  <si>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</si>
  <si>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</si>
  <si>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АКТИЛІЗЕ, ліофілізат для розчину для інфузій по 50мг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</si>
  <si>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</si>
  <si>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</si>
  <si>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</si>
  <si>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</si>
  <si>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</si>
  <si>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</si>
  <si>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</si>
  <si>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19</t>
    </r>
    <r>
      <rPr>
        <b/>
        <sz val="18"/>
        <rFont val="Times New Roman"/>
        <family val="1"/>
        <charset val="204"/>
      </rPr>
      <t xml:space="preserve"> вересня  2018  року</t>
    </r>
  </si>
  <si>
    <t>Кардіовертер-дефібрилятор однокамерний</t>
  </si>
  <si>
    <t>Кардіовертер-дефібрилятор з можливістю кардіальної ресинхронізаційної терапії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</si>
  <si>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</si>
  <si>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</si>
  <si>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</si>
  <si>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</si>
  <si>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17.09.2018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</si>
  <si>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17 вересня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</si>
  <si>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 вересня 2018 року</t>
    </r>
  </si>
  <si>
    <t>Вентавіс,розчин д/інгаляцій, 10мкг/мл; по 2мл в ампулі; по 30 ампул у картонній коробці</t>
  </si>
  <si>
    <t>Бозентан Сандоз*BOSENTAN SANIDOZ*,табл.,вкриті плівковою оболонкою,по 62,5мг,по 14 табл. У блістері;  по 4 блістери в картонній коробці</t>
  </si>
  <si>
    <t>РЕВАЦИО таб.вкрита плівковою оболонкою по 20мг по 15 таб.у блістері з маркуванням англійскою мовою по 6 блістерів у картонній коробці з маркуванням украхнською мовоб виробник:Фарева Амбуаз  Франція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</si>
  <si>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17.09. 2018 року</t>
    </r>
  </si>
  <si>
    <t>ендоксан</t>
  </si>
  <si>
    <t>ревацио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</si>
  <si>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17.09. 2018 року </t>
    </r>
  </si>
  <si>
    <t>РЕВАЦИО таб. Вкриті плівковою оболонкою по 20мг по 15 таб.у блістері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</si>
  <si>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17 вересня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</si>
  <si>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 вересня  2018 року</t>
    </r>
  </si>
  <si>
    <t>станом на 17 вересня 2018 року</t>
  </si>
  <si>
    <t>Сватівське РТМО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</si>
  <si>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17 вересня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</si>
  <si>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17.09.2018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</si>
  <si>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17 вересня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</si>
  <si>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18 вересня 2018 року</t>
    </r>
  </si>
  <si>
    <t>станом на 17.09.2018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</si>
  <si>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17.09.2018 року</t>
    </r>
  </si>
  <si>
    <t>Ревацио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</si>
  <si>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 вересня 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</si>
  <si>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18.09.2018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</si>
  <si>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17.09. 2018 року по Станично-Луганському РТМО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</si>
  <si>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19.09.2018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</si>
  <si>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19.09.2018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</si>
  <si>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19 вересня 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</si>
</sst>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3" applyNumberFormat="0" applyAlignment="0" applyProtection="0"/>
    <xf numFmtId="0" fontId="75" fillId="25" borderId="34" applyNumberFormat="0" applyAlignment="0" applyProtection="0"/>
    <xf numFmtId="0" fontId="76" fillId="25" borderId="33" applyNumberFormat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8" applyNumberFormat="0" applyFill="0" applyAlignment="0" applyProtection="0"/>
    <xf numFmtId="0" fontId="80" fillId="26" borderId="39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0" applyNumberFormat="0" applyAlignment="0" applyProtection="0"/>
    <xf numFmtId="0" fontId="85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8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2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8" fillId="0" borderId="0" xfId="0" applyFont="1" applyAlignment="1">
      <alignment horizontal="left"/>
    </xf>
    <xf numFmtId="0" fontId="89" fillId="0" borderId="0" xfId="0" applyFont="1" applyAlignment="1">
      <alignment vertical="center"/>
    </xf>
    <xf numFmtId="0" fontId="89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2" xfId="0" applyBorder="1"/>
    <xf numFmtId="0" fontId="35" fillId="0" borderId="3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88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2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40" fillId="0" borderId="8" xfId="4" applyFont="1" applyBorder="1" applyAlignment="1">
      <alignment horizontal="center" vertical="center" wrapText="1"/>
    </xf>
    <xf numFmtId="0" fontId="88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3" xfId="3" applyBorder="1" applyAlignment="1">
      <alignment horizontal="center"/>
    </xf>
    <xf numFmtId="0" fontId="1" fillId="0" borderId="43" xfId="3" applyBorder="1" applyAlignment="1">
      <alignment wrapText="1"/>
    </xf>
    <xf numFmtId="0" fontId="19" fillId="0" borderId="43" xfId="0" applyFont="1" applyBorder="1" applyAlignment="1">
      <alignment wrapText="1"/>
    </xf>
    <xf numFmtId="1" fontId="3" fillId="0" borderId="43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8" xfId="3" applyBorder="1" applyAlignment="1">
      <alignment wrapText="1"/>
    </xf>
    <xf numFmtId="0" fontId="1" fillId="0" borderId="8" xfId="3" applyBorder="1"/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2" xfId="0" applyFont="1" applyBorder="1" applyAlignment="1">
      <alignment wrapText="1"/>
    </xf>
    <xf numFmtId="0" fontId="71" fillId="0" borderId="0" xfId="0" applyFont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8" fillId="0" borderId="0" xfId="0" applyFont="1" applyAlignment="1">
      <alignment horizontal="left"/>
    </xf>
    <xf numFmtId="0" fontId="42" fillId="0" borderId="2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1" fontId="3" fillId="5" borderId="3" xfId="4" applyNumberFormat="1" applyFont="1" applyFill="1" applyBorder="1" applyAlignment="1" applyProtection="1">
      <alignment shrinkToFi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6" sqref="C16"/>
    </sheetView>
  </sheetViews>
  <sheetFormatPr defaultRowHeight="15.75" x14ac:dyDescent="0.25"/>
  <cols>
    <col min="1" max="1" width="3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16384" width="9.140625" style="271"/>
  </cols>
  <sheetData>
    <row r="1" spans="1:5" x14ac:dyDescent="0.25">
      <c r="A1" s="336" t="s">
        <v>83</v>
      </c>
      <c r="B1" s="336"/>
      <c r="C1" s="336"/>
      <c r="D1" s="336"/>
      <c r="E1" s="336"/>
    </row>
    <row r="2" spans="1:5" ht="15" customHeight="1" x14ac:dyDescent="0.25">
      <c r="A2" s="336" t="s">
        <v>404</v>
      </c>
      <c r="B2" s="336"/>
      <c r="C2" s="336"/>
      <c r="D2" s="336"/>
      <c r="E2" s="336"/>
    </row>
    <row r="3" spans="1:5" ht="15" customHeight="1" x14ac:dyDescent="0.25">
      <c r="A3" s="336"/>
      <c r="B3" s="336"/>
      <c r="C3" s="336"/>
      <c r="D3" s="336"/>
      <c r="E3" s="336"/>
    </row>
    <row r="4" spans="1:5" x14ac:dyDescent="0.25">
      <c r="A4" s="337" t="s">
        <v>0</v>
      </c>
      <c r="B4" s="337"/>
      <c r="C4" s="337"/>
      <c r="D4" s="337"/>
      <c r="E4" s="337"/>
    </row>
    <row r="5" spans="1:5" x14ac:dyDescent="0.25">
      <c r="A5" s="337" t="s">
        <v>88</v>
      </c>
      <c r="B5" s="337"/>
      <c r="C5" s="337"/>
      <c r="D5" s="337"/>
      <c r="E5" s="337"/>
    </row>
    <row r="6" spans="1:5" x14ac:dyDescent="0.25">
      <c r="A6" s="338" t="s">
        <v>59</v>
      </c>
      <c r="B6" s="338" t="s">
        <v>44</v>
      </c>
      <c r="C6" s="340" t="s">
        <v>75</v>
      </c>
      <c r="D6" s="342" t="s">
        <v>47</v>
      </c>
      <c r="E6" s="343"/>
    </row>
    <row r="7" spans="1:5" ht="31.5" x14ac:dyDescent="0.25">
      <c r="A7" s="339"/>
      <c r="B7" s="339"/>
      <c r="C7" s="341"/>
      <c r="D7" s="106" t="s">
        <v>48</v>
      </c>
      <c r="E7" s="106" t="s">
        <v>133</v>
      </c>
    </row>
    <row r="8" spans="1:5" x14ac:dyDescent="0.25">
      <c r="A8" s="303">
        <v>1</v>
      </c>
      <c r="B8" s="303">
        <v>2</v>
      </c>
      <c r="C8" s="304">
        <v>3</v>
      </c>
      <c r="D8" s="106">
        <v>6</v>
      </c>
      <c r="E8" s="106">
        <v>7</v>
      </c>
    </row>
    <row r="9" spans="1:5" ht="63" x14ac:dyDescent="0.25">
      <c r="A9" s="303" t="s">
        <v>342</v>
      </c>
      <c r="B9" s="303" t="s">
        <v>104</v>
      </c>
      <c r="C9" s="313" t="s">
        <v>341</v>
      </c>
      <c r="D9" s="106" t="s">
        <v>49</v>
      </c>
      <c r="E9" s="106">
        <v>6</v>
      </c>
    </row>
    <row r="10" spans="1:5" x14ac:dyDescent="0.25">
      <c r="A10" s="333" t="s">
        <v>107</v>
      </c>
      <c r="B10" s="334"/>
      <c r="C10" s="334"/>
      <c r="D10" s="279"/>
      <c r="E10" s="274">
        <f>SUM(E9:E9)</f>
        <v>6</v>
      </c>
    </row>
    <row r="11" spans="1:5" x14ac:dyDescent="0.25">
      <c r="A11" s="335"/>
      <c r="B11" s="335"/>
      <c r="C11" s="1"/>
      <c r="D11" s="1"/>
      <c r="E11" s="1"/>
    </row>
    <row r="12" spans="1:5" x14ac:dyDescent="0.25">
      <c r="A12" s="276" t="s">
        <v>343</v>
      </c>
      <c r="B12" s="277"/>
      <c r="C12" s="314"/>
      <c r="D12" s="314"/>
      <c r="E12" s="302"/>
    </row>
    <row r="13" spans="1:5" x14ac:dyDescent="0.25">
      <c r="A13" s="276"/>
      <c r="B13" s="277"/>
      <c r="C13" s="314"/>
      <c r="D13" s="314"/>
      <c r="E13" s="302"/>
    </row>
    <row r="14" spans="1:5" x14ac:dyDescent="0.25">
      <c r="A14" s="276"/>
      <c r="B14" s="277"/>
      <c r="C14" s="314"/>
      <c r="D14" s="314"/>
      <c r="E14" s="302"/>
    </row>
    <row r="15" spans="1:5" x14ac:dyDescent="0.25">
      <c r="A15" s="276" t="s">
        <v>344</v>
      </c>
      <c r="B15" s="276"/>
      <c r="C15" s="314"/>
      <c r="D15" s="314"/>
      <c r="E15" s="302"/>
    </row>
    <row r="16" spans="1:5" x14ac:dyDescent="0.25">
      <c r="A16" s="276"/>
      <c r="B16" s="276"/>
      <c r="C16" s="276"/>
      <c r="D16" s="301"/>
      <c r="E16" s="301"/>
    </row>
    <row r="17" spans="1:1" x14ac:dyDescent="0.25">
      <c r="A17" s="278"/>
    </row>
  </sheetData>
  <protectedRanges>
    <protectedRange sqref="D10:E10" name="Диапазон1_1"/>
  </protectedRanges>
  <mergeCells count="10">
    <mergeCell ref="A10:C10"/>
    <mergeCell ref="A11:B11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tabSelected="1" workbookViewId="0">
      <selection activeCell="N6" sqref="N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7" t="s">
        <v>408</v>
      </c>
      <c r="C2" s="347"/>
      <c r="D2" s="347"/>
      <c r="E2" s="347"/>
      <c r="F2" s="347"/>
      <c r="G2" s="347"/>
      <c r="H2" s="347"/>
      <c r="I2" s="347"/>
      <c r="J2" s="347"/>
      <c r="K2" s="347"/>
    </row>
    <row r="3" spans="1:11" ht="28.5" customHeight="1" x14ac:dyDescent="0.25">
      <c r="B3" s="359" t="s">
        <v>230</v>
      </c>
      <c r="C3" s="359"/>
      <c r="D3" s="359"/>
      <c r="E3" s="359"/>
      <c r="F3" s="359"/>
      <c r="G3" s="344"/>
      <c r="H3" s="344"/>
      <c r="I3" s="344"/>
      <c r="J3" s="344"/>
      <c r="K3" s="344"/>
    </row>
    <row r="4" spans="1:11" ht="16.5" customHeight="1" x14ac:dyDescent="0.25">
      <c r="A4" s="20"/>
      <c r="B4" s="348" t="s">
        <v>58</v>
      </c>
      <c r="C4" s="348"/>
      <c r="D4" s="348"/>
      <c r="E4" s="348"/>
      <c r="F4" s="348"/>
      <c r="G4" s="348"/>
      <c r="H4" s="348"/>
      <c r="I4" s="348"/>
      <c r="J4" s="348"/>
      <c r="K4" s="348"/>
    </row>
    <row r="5" spans="1:11" ht="15" customHeight="1" x14ac:dyDescent="0.25">
      <c r="A5" s="349" t="s">
        <v>59</v>
      </c>
      <c r="B5" s="349" t="s">
        <v>44</v>
      </c>
      <c r="C5" s="345" t="s">
        <v>231</v>
      </c>
      <c r="D5" s="351" t="s">
        <v>61</v>
      </c>
      <c r="E5" s="352"/>
      <c r="F5" s="351" t="s">
        <v>62</v>
      </c>
      <c r="G5" s="352"/>
      <c r="H5" s="353" t="s">
        <v>63</v>
      </c>
      <c r="I5" s="354"/>
      <c r="J5" s="355" t="s">
        <v>47</v>
      </c>
      <c r="K5" s="356"/>
    </row>
    <row r="6" spans="1:11" ht="35.25" customHeight="1" x14ac:dyDescent="0.25">
      <c r="A6" s="350"/>
      <c r="B6" s="350"/>
      <c r="C6" s="346"/>
      <c r="D6" s="169" t="s">
        <v>1</v>
      </c>
      <c r="E6" s="170" t="s">
        <v>64</v>
      </c>
      <c r="F6" s="169" t="s">
        <v>1</v>
      </c>
      <c r="G6" s="170" t="s">
        <v>64</v>
      </c>
      <c r="H6" s="169" t="s">
        <v>1</v>
      </c>
      <c r="I6" s="170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8" customFormat="1" ht="15.75" customHeight="1" x14ac:dyDescent="0.25">
      <c r="A8" s="24" t="s">
        <v>139</v>
      </c>
      <c r="B8" s="27">
        <v>2301402</v>
      </c>
      <c r="C8" s="113" t="s">
        <v>332</v>
      </c>
      <c r="D8" s="30" t="s">
        <v>53</v>
      </c>
      <c r="E8" s="30">
        <v>2</v>
      </c>
      <c r="F8" s="28" t="s">
        <v>332</v>
      </c>
      <c r="G8" s="29" t="s">
        <v>53</v>
      </c>
      <c r="H8" s="28">
        <v>2</v>
      </c>
      <c r="I8" s="29" t="s">
        <v>332</v>
      </c>
      <c r="J8" s="168" t="s">
        <v>53</v>
      </c>
      <c r="K8" s="283">
        <v>2</v>
      </c>
    </row>
    <row r="9" spans="1:11" ht="15.75" customHeight="1" x14ac:dyDescent="0.25">
      <c r="A9" s="24" t="s">
        <v>139</v>
      </c>
      <c r="B9" s="27">
        <v>2301402</v>
      </c>
      <c r="C9" s="113" t="s">
        <v>273</v>
      </c>
      <c r="D9" s="30" t="s">
        <v>53</v>
      </c>
      <c r="E9" s="30">
        <v>80</v>
      </c>
      <c r="F9" s="28" t="s">
        <v>273</v>
      </c>
      <c r="G9" s="29" t="s">
        <v>53</v>
      </c>
      <c r="H9" s="28">
        <v>80</v>
      </c>
      <c r="I9" s="29" t="s">
        <v>273</v>
      </c>
      <c r="J9" s="168" t="s">
        <v>53</v>
      </c>
      <c r="K9" s="283">
        <v>80</v>
      </c>
    </row>
    <row r="10" spans="1:11" ht="15.75" customHeight="1" x14ac:dyDescent="0.25">
      <c r="A10" s="24" t="s">
        <v>139</v>
      </c>
      <c r="B10" s="27">
        <v>2301401</v>
      </c>
      <c r="C10" s="113" t="s">
        <v>349</v>
      </c>
      <c r="D10" s="30" t="s">
        <v>53</v>
      </c>
      <c r="E10" s="30">
        <v>4</v>
      </c>
      <c r="F10" s="28" t="s">
        <v>347</v>
      </c>
      <c r="G10" s="29" t="s">
        <v>53</v>
      </c>
      <c r="H10" s="28">
        <v>4</v>
      </c>
      <c r="I10" s="29" t="s">
        <v>347</v>
      </c>
      <c r="J10" s="168" t="s">
        <v>53</v>
      </c>
      <c r="K10" s="283">
        <v>3</v>
      </c>
    </row>
    <row r="11" spans="1:11" ht="15" customHeight="1" x14ac:dyDescent="0.25">
      <c r="A11" s="61"/>
      <c r="B11" s="31"/>
      <c r="C11" s="167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85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57" t="s">
        <v>70</v>
      </c>
      <c r="B14" s="357"/>
      <c r="C14" s="357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57" t="s">
        <v>72</v>
      </c>
      <c r="B16" s="357"/>
      <c r="C16" s="357"/>
      <c r="E16" t="s">
        <v>73</v>
      </c>
    </row>
    <row r="17" spans="1:3" ht="15" customHeight="1" x14ac:dyDescent="0.25"/>
    <row r="19" spans="1:3" x14ac:dyDescent="0.25">
      <c r="A19" s="358" t="s">
        <v>140</v>
      </c>
      <c r="B19" s="358"/>
      <c r="C19" s="358"/>
    </row>
    <row r="20" spans="1:3" x14ac:dyDescent="0.25">
      <c r="A20" s="358" t="s">
        <v>141</v>
      </c>
      <c r="B20" s="358"/>
      <c r="C20" s="358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7" sqref="I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47" t="s">
        <v>390</v>
      </c>
      <c r="C2" s="347"/>
      <c r="D2" s="155"/>
      <c r="E2" s="64"/>
    </row>
    <row r="3" spans="1:5" ht="24.75" customHeight="1" x14ac:dyDescent="0.25">
      <c r="B3" s="154"/>
      <c r="C3" s="159" t="s">
        <v>0</v>
      </c>
      <c r="D3" s="155"/>
      <c r="E3" s="64"/>
    </row>
    <row r="4" spans="1:5" ht="25.5" customHeight="1" x14ac:dyDescent="0.25">
      <c r="B4" s="362" t="s">
        <v>51</v>
      </c>
      <c r="C4" s="362"/>
      <c r="D4" s="65"/>
      <c r="E4" s="64" t="s">
        <v>178</v>
      </c>
    </row>
    <row r="5" spans="1:5" ht="15" customHeight="1" x14ac:dyDescent="0.25">
      <c r="A5" s="363" t="s">
        <v>46</v>
      </c>
      <c r="B5" s="363" t="s">
        <v>44</v>
      </c>
      <c r="C5" s="363" t="s">
        <v>75</v>
      </c>
      <c r="D5" s="360" t="s">
        <v>47</v>
      </c>
      <c r="E5" s="361"/>
    </row>
    <row r="6" spans="1:5" ht="30" x14ac:dyDescent="0.25">
      <c r="A6" s="364"/>
      <c r="B6" s="364"/>
      <c r="C6" s="364"/>
      <c r="D6" s="156" t="s">
        <v>48</v>
      </c>
      <c r="E6" s="158" t="s">
        <v>1</v>
      </c>
    </row>
    <row r="7" spans="1:5" x14ac:dyDescent="0.25">
      <c r="A7" s="156" t="s">
        <v>206</v>
      </c>
      <c r="B7" s="152">
        <v>2301400</v>
      </c>
      <c r="C7" s="38" t="s">
        <v>174</v>
      </c>
      <c r="D7" s="89" t="s">
        <v>49</v>
      </c>
      <c r="E7" s="325">
        <v>4</v>
      </c>
    </row>
    <row r="8" spans="1:5" s="268" customFormat="1" x14ac:dyDescent="0.25">
      <c r="A8" s="297" t="s">
        <v>206</v>
      </c>
      <c r="B8" s="152">
        <v>2301401</v>
      </c>
      <c r="C8" s="256" t="s">
        <v>333</v>
      </c>
      <c r="D8" s="266" t="s">
        <v>68</v>
      </c>
      <c r="E8" s="325">
        <v>9</v>
      </c>
    </row>
    <row r="9" spans="1:5" s="268" customFormat="1" x14ac:dyDescent="0.25">
      <c r="A9" s="297" t="s">
        <v>206</v>
      </c>
      <c r="B9" s="152">
        <v>2301402</v>
      </c>
      <c r="C9" s="256" t="s">
        <v>67</v>
      </c>
      <c r="D9" s="266" t="s">
        <v>68</v>
      </c>
      <c r="E9" s="325">
        <v>1</v>
      </c>
    </row>
    <row r="10" spans="1:5" s="268" customFormat="1" ht="45" x14ac:dyDescent="0.25">
      <c r="A10" s="315" t="s">
        <v>206</v>
      </c>
      <c r="B10" s="152">
        <v>2301403</v>
      </c>
      <c r="C10" s="256" t="s">
        <v>348</v>
      </c>
      <c r="D10" s="266" t="s">
        <v>68</v>
      </c>
      <c r="E10" s="325">
        <v>15</v>
      </c>
    </row>
    <row r="11" spans="1:5" x14ac:dyDescent="0.25">
      <c r="A11" s="165" t="s">
        <v>206</v>
      </c>
      <c r="B11" s="152">
        <v>2301400</v>
      </c>
      <c r="C11" s="38" t="s">
        <v>232</v>
      </c>
      <c r="D11" s="89" t="s">
        <v>227</v>
      </c>
      <c r="E11" s="325">
        <v>5</v>
      </c>
    </row>
    <row r="12" spans="1:5" s="268" customFormat="1" ht="30" x14ac:dyDescent="0.25">
      <c r="A12" s="331" t="s">
        <v>206</v>
      </c>
      <c r="B12" s="152">
        <v>2301401</v>
      </c>
      <c r="C12" s="256" t="s">
        <v>391</v>
      </c>
      <c r="D12" s="266" t="s">
        <v>188</v>
      </c>
      <c r="E12" s="325">
        <v>270</v>
      </c>
    </row>
    <row r="13" spans="1:5" x14ac:dyDescent="0.25">
      <c r="A13" s="60" t="s">
        <v>207</v>
      </c>
      <c r="B13" s="38"/>
      <c r="C13" s="38"/>
      <c r="D13" s="38"/>
      <c r="E13" s="60">
        <f>SUM(E7:E12)</f>
        <v>304</v>
      </c>
    </row>
    <row r="14" spans="1:5" x14ac:dyDescent="0.25">
      <c r="A14" s="157"/>
      <c r="B14" s="62"/>
      <c r="C14" s="62"/>
      <c r="D14" s="62"/>
      <c r="E14" s="63"/>
    </row>
    <row r="15" spans="1:5" x14ac:dyDescent="0.25">
      <c r="B15" t="s">
        <v>181</v>
      </c>
      <c r="D15" t="s">
        <v>182</v>
      </c>
    </row>
    <row r="17" spans="2:4" x14ac:dyDescent="0.25">
      <c r="B17" t="s">
        <v>183</v>
      </c>
      <c r="D17" t="s">
        <v>184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zoomScale="54" zoomScaleNormal="54" workbookViewId="0">
      <selection activeCell="G42" sqref="G42"/>
    </sheetView>
  </sheetViews>
  <sheetFormatPr defaultRowHeight="23.25" x14ac:dyDescent="0.35"/>
  <cols>
    <col min="1" max="1" width="17.28515625" style="192" customWidth="1"/>
    <col min="2" max="2" width="40.7109375" style="192" customWidth="1"/>
    <col min="3" max="3" width="91.28515625" style="192" customWidth="1"/>
    <col min="4" max="4" width="19.5703125" style="192" customWidth="1"/>
    <col min="5" max="5" width="17" style="192" customWidth="1"/>
    <col min="6" max="16384" width="9.140625" style="192"/>
  </cols>
  <sheetData>
    <row r="1" spans="1:5" ht="89.25" customHeight="1" x14ac:dyDescent="0.35">
      <c r="A1" s="371" t="s">
        <v>50</v>
      </c>
      <c r="B1" s="372"/>
      <c r="C1" s="372"/>
      <c r="D1" s="372"/>
      <c r="E1" s="372"/>
    </row>
    <row r="2" spans="1:5" ht="38.25" customHeight="1" x14ac:dyDescent="0.35">
      <c r="A2" s="373" t="s">
        <v>374</v>
      </c>
      <c r="B2" s="374"/>
      <c r="C2" s="374"/>
      <c r="D2" s="374"/>
      <c r="E2" s="374"/>
    </row>
    <row r="3" spans="1:5" x14ac:dyDescent="0.35">
      <c r="A3" s="375" t="s">
        <v>0</v>
      </c>
      <c r="B3" s="374"/>
      <c r="C3" s="374"/>
      <c r="D3" s="374"/>
      <c r="E3" s="374"/>
    </row>
    <row r="4" spans="1:5" x14ac:dyDescent="0.35">
      <c r="A4" s="376" t="s">
        <v>51</v>
      </c>
      <c r="B4" s="374"/>
      <c r="C4" s="374"/>
      <c r="D4" s="374"/>
      <c r="E4" s="374"/>
    </row>
    <row r="5" spans="1:5" x14ac:dyDescent="0.35">
      <c r="C5" s="194"/>
      <c r="D5" s="250"/>
      <c r="E5" s="250"/>
    </row>
    <row r="6" spans="1:5" ht="93.75" customHeight="1" x14ac:dyDescent="0.35">
      <c r="A6" s="367" t="s">
        <v>46</v>
      </c>
      <c r="B6" s="369" t="s">
        <v>44</v>
      </c>
      <c r="C6" s="370" t="s">
        <v>45</v>
      </c>
      <c r="D6" s="365" t="s">
        <v>47</v>
      </c>
      <c r="E6" s="366"/>
    </row>
    <row r="7" spans="1:5" ht="45" x14ac:dyDescent="0.35">
      <c r="A7" s="368"/>
      <c r="B7" s="369"/>
      <c r="C7" s="370"/>
      <c r="D7" s="176" t="s">
        <v>48</v>
      </c>
      <c r="E7" s="176" t="s">
        <v>1</v>
      </c>
    </row>
    <row r="8" spans="1:5" x14ac:dyDescent="0.35">
      <c r="A8" s="177">
        <v>1</v>
      </c>
      <c r="B8" s="178">
        <v>2</v>
      </c>
      <c r="C8" s="179">
        <v>3</v>
      </c>
      <c r="D8" s="180">
        <v>4</v>
      </c>
      <c r="E8" s="180">
        <v>5</v>
      </c>
    </row>
    <row r="9" spans="1:5" x14ac:dyDescent="0.35">
      <c r="A9" s="162"/>
      <c r="B9" s="196" t="s">
        <v>5</v>
      </c>
      <c r="C9" s="328" t="s">
        <v>248</v>
      </c>
      <c r="D9" s="161" t="s">
        <v>37</v>
      </c>
      <c r="E9" s="163">
        <v>1530</v>
      </c>
    </row>
    <row r="10" spans="1:5" ht="46.5" x14ac:dyDescent="0.35">
      <c r="A10" s="162"/>
      <c r="B10" s="181" t="s">
        <v>5</v>
      </c>
      <c r="C10" s="186" t="s">
        <v>6</v>
      </c>
      <c r="D10" s="161" t="s">
        <v>53</v>
      </c>
      <c r="E10" s="182">
        <v>10</v>
      </c>
    </row>
    <row r="11" spans="1:5" x14ac:dyDescent="0.35">
      <c r="A11" s="162"/>
      <c r="B11" s="196"/>
      <c r="C11" s="202" t="s">
        <v>299</v>
      </c>
      <c r="D11" s="183" t="s">
        <v>49</v>
      </c>
      <c r="E11" s="262">
        <v>6</v>
      </c>
    </row>
    <row r="12" spans="1:5" ht="69.75" x14ac:dyDescent="0.35">
      <c r="A12" s="162"/>
      <c r="B12" s="196" t="s">
        <v>195</v>
      </c>
      <c r="C12" s="237" t="s">
        <v>366</v>
      </c>
      <c r="D12" s="227" t="s">
        <v>53</v>
      </c>
      <c r="E12" s="262">
        <v>26</v>
      </c>
    </row>
    <row r="13" spans="1:5" ht="69.75" x14ac:dyDescent="0.35">
      <c r="A13" s="162"/>
      <c r="B13" s="181" t="s">
        <v>195</v>
      </c>
      <c r="C13" s="206" t="s">
        <v>196</v>
      </c>
      <c r="D13" s="201" t="s">
        <v>197</v>
      </c>
      <c r="E13" s="182">
        <v>630</v>
      </c>
    </row>
    <row r="14" spans="1:5" x14ac:dyDescent="0.35">
      <c r="A14" s="162"/>
      <c r="B14" s="181">
        <v>2301400</v>
      </c>
      <c r="C14" s="206" t="s">
        <v>358</v>
      </c>
      <c r="D14" s="201" t="s">
        <v>55</v>
      </c>
      <c r="E14" s="182">
        <v>2</v>
      </c>
    </row>
    <row r="15" spans="1:5" ht="69.75" x14ac:dyDescent="0.35">
      <c r="A15" s="162"/>
      <c r="B15" s="181" t="s">
        <v>195</v>
      </c>
      <c r="C15" s="187" t="s">
        <v>208</v>
      </c>
      <c r="D15" s="161" t="s">
        <v>55</v>
      </c>
      <c r="E15" s="163">
        <v>4</v>
      </c>
    </row>
    <row r="16" spans="1:5" ht="46.5" x14ac:dyDescent="0.35">
      <c r="A16" s="162"/>
      <c r="B16" s="181" t="s">
        <v>271</v>
      </c>
      <c r="C16" s="202" t="s">
        <v>268</v>
      </c>
      <c r="D16" s="161" t="s">
        <v>49</v>
      </c>
      <c r="E16" s="182">
        <v>10</v>
      </c>
    </row>
    <row r="17" spans="1:5" ht="46.5" x14ac:dyDescent="0.35">
      <c r="A17" s="162"/>
      <c r="B17" s="181" t="s">
        <v>369</v>
      </c>
      <c r="C17" s="202" t="s">
        <v>370</v>
      </c>
      <c r="D17" s="161" t="s">
        <v>49</v>
      </c>
      <c r="E17" s="182">
        <v>2</v>
      </c>
    </row>
    <row r="18" spans="1:5" ht="69.75" x14ac:dyDescent="0.35">
      <c r="A18" s="162"/>
      <c r="B18" s="181" t="s">
        <v>236</v>
      </c>
      <c r="C18" s="186" t="s">
        <v>168</v>
      </c>
      <c r="D18" s="161" t="s">
        <v>53</v>
      </c>
      <c r="E18" s="182">
        <v>100</v>
      </c>
    </row>
    <row r="19" spans="1:5" ht="93" x14ac:dyDescent="0.35">
      <c r="A19" s="162"/>
      <c r="B19" s="196"/>
      <c r="C19" s="202" t="s">
        <v>300</v>
      </c>
      <c r="D19" s="183" t="s">
        <v>123</v>
      </c>
      <c r="E19" s="262">
        <v>280</v>
      </c>
    </row>
    <row r="20" spans="1:5" ht="46.5" x14ac:dyDescent="0.35">
      <c r="A20" s="162"/>
      <c r="B20" s="196" t="s">
        <v>5</v>
      </c>
      <c r="C20" s="202" t="s">
        <v>364</v>
      </c>
      <c r="D20" s="183" t="s">
        <v>49</v>
      </c>
      <c r="E20" s="262">
        <v>3</v>
      </c>
    </row>
    <row r="21" spans="1:5" ht="93" x14ac:dyDescent="0.35">
      <c r="A21" s="162"/>
      <c r="B21" s="196"/>
      <c r="C21" s="202" t="s">
        <v>301</v>
      </c>
      <c r="D21" s="183" t="s">
        <v>123</v>
      </c>
      <c r="E21" s="262">
        <v>280</v>
      </c>
    </row>
    <row r="22" spans="1:5" ht="104.45" customHeight="1" x14ac:dyDescent="0.35">
      <c r="A22" s="162"/>
      <c r="B22" s="181" t="s">
        <v>3</v>
      </c>
      <c r="C22" s="181" t="s">
        <v>23</v>
      </c>
      <c r="D22" s="161" t="s">
        <v>55</v>
      </c>
      <c r="E22" s="163">
        <v>35</v>
      </c>
    </row>
    <row r="23" spans="1:5" ht="69.75" x14ac:dyDescent="0.35">
      <c r="A23" s="162"/>
      <c r="B23" s="181" t="s">
        <v>3</v>
      </c>
      <c r="C23" s="181" t="s">
        <v>24</v>
      </c>
      <c r="D23" s="161" t="s">
        <v>55</v>
      </c>
      <c r="E23" s="163">
        <v>20</v>
      </c>
    </row>
    <row r="24" spans="1:5" ht="69.75" x14ac:dyDescent="0.35">
      <c r="A24" s="162"/>
      <c r="B24" s="181" t="s">
        <v>3</v>
      </c>
      <c r="C24" s="181" t="s">
        <v>22</v>
      </c>
      <c r="D24" s="161" t="s">
        <v>55</v>
      </c>
      <c r="E24" s="163">
        <v>35</v>
      </c>
    </row>
    <row r="25" spans="1:5" ht="69.75" x14ac:dyDescent="0.35">
      <c r="A25" s="162"/>
      <c r="B25" s="181" t="s">
        <v>3</v>
      </c>
      <c r="C25" s="181" t="s">
        <v>25</v>
      </c>
      <c r="D25" s="161" t="s">
        <v>55</v>
      </c>
      <c r="E25" s="163">
        <v>30</v>
      </c>
    </row>
    <row r="26" spans="1:5" ht="69.75" x14ac:dyDescent="0.35">
      <c r="A26" s="162"/>
      <c r="B26" s="181" t="s">
        <v>3</v>
      </c>
      <c r="C26" s="181" t="s">
        <v>27</v>
      </c>
      <c r="D26" s="161" t="s">
        <v>55</v>
      </c>
      <c r="E26" s="163">
        <v>75</v>
      </c>
    </row>
    <row r="27" spans="1:5" ht="69.75" x14ac:dyDescent="0.35">
      <c r="A27" s="162"/>
      <c r="B27" s="181" t="s">
        <v>3</v>
      </c>
      <c r="C27" s="198" t="s">
        <v>26</v>
      </c>
      <c r="D27" s="199" t="s">
        <v>55</v>
      </c>
      <c r="E27" s="163">
        <v>75</v>
      </c>
    </row>
    <row r="28" spans="1:5" ht="46.5" x14ac:dyDescent="0.35">
      <c r="A28" s="162"/>
      <c r="B28" s="181" t="s">
        <v>3</v>
      </c>
      <c r="C28" s="198" t="s">
        <v>362</v>
      </c>
      <c r="D28" s="199" t="s">
        <v>55</v>
      </c>
      <c r="E28" s="197">
        <v>250</v>
      </c>
    </row>
    <row r="29" spans="1:5" ht="46.5" x14ac:dyDescent="0.35">
      <c r="A29" s="162"/>
      <c r="B29" s="181" t="s">
        <v>3</v>
      </c>
      <c r="C29" s="198" t="s">
        <v>362</v>
      </c>
      <c r="D29" s="199" t="s">
        <v>55</v>
      </c>
      <c r="E29" s="197">
        <v>200</v>
      </c>
    </row>
    <row r="30" spans="1:5" ht="46.5" x14ac:dyDescent="0.35">
      <c r="A30" s="162"/>
      <c r="B30" s="181" t="s">
        <v>3</v>
      </c>
      <c r="C30" s="198" t="s">
        <v>363</v>
      </c>
      <c r="D30" s="199" t="s">
        <v>55</v>
      </c>
      <c r="E30" s="197">
        <v>150</v>
      </c>
    </row>
    <row r="31" spans="1:5" ht="69.75" x14ac:dyDescent="0.35">
      <c r="A31" s="162"/>
      <c r="B31" s="196">
        <v>2301400</v>
      </c>
      <c r="C31" s="202" t="s">
        <v>284</v>
      </c>
      <c r="D31" s="183" t="s">
        <v>49</v>
      </c>
      <c r="E31" s="197">
        <v>3</v>
      </c>
    </row>
    <row r="32" spans="1:5" ht="46.5" x14ac:dyDescent="0.35">
      <c r="A32" s="162"/>
      <c r="B32" s="181" t="s">
        <v>5</v>
      </c>
      <c r="C32" s="193" t="s">
        <v>359</v>
      </c>
      <c r="D32" s="227" t="s">
        <v>49</v>
      </c>
      <c r="E32" s="197">
        <v>180</v>
      </c>
    </row>
    <row r="33" spans="1:5" x14ac:dyDescent="0.35">
      <c r="A33" s="162"/>
      <c r="B33" s="181" t="s">
        <v>33</v>
      </c>
      <c r="C33" s="181" t="s">
        <v>34</v>
      </c>
      <c r="D33" s="201" t="s">
        <v>54</v>
      </c>
      <c r="E33" s="163">
        <v>850</v>
      </c>
    </row>
    <row r="34" spans="1:5" x14ac:dyDescent="0.35">
      <c r="A34" s="162"/>
      <c r="B34" s="181" t="s">
        <v>33</v>
      </c>
      <c r="C34" s="200" t="s">
        <v>254</v>
      </c>
      <c r="D34" s="201" t="s">
        <v>54</v>
      </c>
      <c r="E34" s="163">
        <v>400</v>
      </c>
    </row>
    <row r="35" spans="1:5" ht="58.5" customHeight="1" x14ac:dyDescent="0.35">
      <c r="A35" s="162"/>
      <c r="B35" s="181" t="s">
        <v>3</v>
      </c>
      <c r="C35" s="181" t="s">
        <v>163</v>
      </c>
      <c r="D35" s="161" t="s">
        <v>156</v>
      </c>
      <c r="E35" s="163">
        <v>2</v>
      </c>
    </row>
    <row r="36" spans="1:5" ht="46.5" x14ac:dyDescent="0.35">
      <c r="A36" s="162"/>
      <c r="B36" s="181" t="s">
        <v>2</v>
      </c>
      <c r="C36" s="186" t="s">
        <v>148</v>
      </c>
      <c r="D36" s="161" t="s">
        <v>52</v>
      </c>
      <c r="E36" s="184">
        <v>362000</v>
      </c>
    </row>
    <row r="37" spans="1:5" ht="46.5" customHeight="1" x14ac:dyDescent="0.35">
      <c r="A37" s="162"/>
      <c r="B37" s="181" t="s">
        <v>5</v>
      </c>
      <c r="C37" s="181" t="s">
        <v>31</v>
      </c>
      <c r="D37" s="161" t="s">
        <v>53</v>
      </c>
      <c r="E37" s="163">
        <v>648</v>
      </c>
    </row>
    <row r="38" spans="1:5" ht="45.75" customHeight="1" x14ac:dyDescent="0.35">
      <c r="A38" s="162"/>
      <c r="B38" s="181" t="s">
        <v>5</v>
      </c>
      <c r="C38" s="198" t="s">
        <v>32</v>
      </c>
      <c r="D38" s="199" t="s">
        <v>53</v>
      </c>
      <c r="E38" s="163">
        <v>90</v>
      </c>
    </row>
    <row r="39" spans="1:5" ht="45.75" customHeight="1" x14ac:dyDescent="0.35">
      <c r="A39" s="162"/>
      <c r="B39" s="196" t="s">
        <v>5</v>
      </c>
      <c r="C39" s="202" t="s">
        <v>314</v>
      </c>
      <c r="D39" s="183" t="s">
        <v>43</v>
      </c>
      <c r="E39" s="197">
        <v>2</v>
      </c>
    </row>
    <row r="40" spans="1:5" ht="46.5" x14ac:dyDescent="0.35">
      <c r="A40" s="162"/>
      <c r="B40" s="181" t="s">
        <v>237</v>
      </c>
      <c r="C40" s="200" t="s">
        <v>21</v>
      </c>
      <c r="D40" s="201" t="s">
        <v>55</v>
      </c>
      <c r="E40" s="163">
        <v>9</v>
      </c>
    </row>
    <row r="41" spans="1:5" ht="69.75" x14ac:dyDescent="0.35">
      <c r="A41" s="162"/>
      <c r="B41" s="181" t="s">
        <v>3</v>
      </c>
      <c r="C41" s="200" t="s">
        <v>379</v>
      </c>
      <c r="D41" s="201" t="s">
        <v>162</v>
      </c>
      <c r="E41" s="163">
        <v>88</v>
      </c>
    </row>
    <row r="42" spans="1:5" ht="69.75" x14ac:dyDescent="0.35">
      <c r="A42" s="162"/>
      <c r="B42" s="181" t="s">
        <v>3</v>
      </c>
      <c r="C42" s="200" t="s">
        <v>380</v>
      </c>
      <c r="D42" s="201" t="s">
        <v>162</v>
      </c>
      <c r="E42" s="163">
        <v>36</v>
      </c>
    </row>
    <row r="43" spans="1:5" ht="69.75" x14ac:dyDescent="0.35">
      <c r="A43" s="162"/>
      <c r="B43" s="181" t="s">
        <v>3</v>
      </c>
      <c r="C43" s="200" t="s">
        <v>375</v>
      </c>
      <c r="D43" s="201" t="s">
        <v>162</v>
      </c>
      <c r="E43" s="163">
        <v>2</v>
      </c>
    </row>
    <row r="44" spans="1:5" ht="46.5" x14ac:dyDescent="0.35">
      <c r="A44" s="162"/>
      <c r="B44" s="181" t="s">
        <v>3</v>
      </c>
      <c r="C44" s="200" t="s">
        <v>378</v>
      </c>
      <c r="D44" s="201" t="s">
        <v>162</v>
      </c>
      <c r="E44" s="163">
        <v>5</v>
      </c>
    </row>
    <row r="45" spans="1:5" ht="46.5" x14ac:dyDescent="0.35">
      <c r="A45" s="162"/>
      <c r="B45" s="181" t="s">
        <v>3</v>
      </c>
      <c r="C45" s="200" t="s">
        <v>376</v>
      </c>
      <c r="D45" s="201" t="s">
        <v>55</v>
      </c>
      <c r="E45" s="163">
        <v>1</v>
      </c>
    </row>
    <row r="46" spans="1:5" ht="93.6" customHeight="1" x14ac:dyDescent="0.35">
      <c r="A46" s="162"/>
      <c r="B46" s="181" t="s">
        <v>199</v>
      </c>
      <c r="C46" s="187" t="s">
        <v>209</v>
      </c>
      <c r="D46" s="183" t="s">
        <v>55</v>
      </c>
      <c r="E46" s="163">
        <v>5</v>
      </c>
    </row>
    <row r="47" spans="1:5" ht="93.6" customHeight="1" x14ac:dyDescent="0.35">
      <c r="A47" s="162"/>
      <c r="B47" s="181" t="s">
        <v>199</v>
      </c>
      <c r="C47" s="187" t="s">
        <v>210</v>
      </c>
      <c r="D47" s="183" t="s">
        <v>55</v>
      </c>
      <c r="E47" s="163">
        <v>5</v>
      </c>
    </row>
    <row r="48" spans="1:5" ht="69.75" x14ac:dyDescent="0.35">
      <c r="A48" s="162"/>
      <c r="B48" s="181" t="s">
        <v>195</v>
      </c>
      <c r="C48" s="198" t="s">
        <v>198</v>
      </c>
      <c r="D48" s="199" t="s">
        <v>38</v>
      </c>
      <c r="E48" s="163">
        <v>115</v>
      </c>
    </row>
    <row r="49" spans="1:5" ht="46.5" x14ac:dyDescent="0.35">
      <c r="A49" s="162"/>
      <c r="B49" s="196" t="s">
        <v>2</v>
      </c>
      <c r="C49" s="202" t="s">
        <v>243</v>
      </c>
      <c r="D49" s="183" t="s">
        <v>52</v>
      </c>
      <c r="E49" s="208">
        <v>38000</v>
      </c>
    </row>
    <row r="50" spans="1:5" ht="46.5" x14ac:dyDescent="0.35">
      <c r="A50" s="162"/>
      <c r="B50" s="181" t="s">
        <v>272</v>
      </c>
      <c r="C50" s="228" t="s">
        <v>255</v>
      </c>
      <c r="D50" s="227" t="s">
        <v>53</v>
      </c>
      <c r="E50" s="208">
        <v>108</v>
      </c>
    </row>
    <row r="51" spans="1:5" ht="46.5" x14ac:dyDescent="0.35">
      <c r="A51" s="162"/>
      <c r="B51" s="200" t="s">
        <v>367</v>
      </c>
      <c r="C51" s="329" t="s">
        <v>368</v>
      </c>
      <c r="D51" s="227" t="s">
        <v>49</v>
      </c>
      <c r="E51" s="208">
        <v>11</v>
      </c>
    </row>
    <row r="52" spans="1:5" ht="69.75" x14ac:dyDescent="0.35">
      <c r="A52" s="162"/>
      <c r="B52" s="200" t="s">
        <v>18</v>
      </c>
      <c r="C52" s="200" t="s">
        <v>20</v>
      </c>
      <c r="D52" s="201" t="s">
        <v>55</v>
      </c>
      <c r="E52" s="163">
        <v>9</v>
      </c>
    </row>
    <row r="53" spans="1:5" ht="139.5" x14ac:dyDescent="0.35">
      <c r="A53" s="162"/>
      <c r="B53" s="181" t="s">
        <v>199</v>
      </c>
      <c r="C53" s="187" t="s">
        <v>211</v>
      </c>
      <c r="D53" s="183" t="s">
        <v>55</v>
      </c>
      <c r="E53" s="163">
        <v>1</v>
      </c>
    </row>
    <row r="54" spans="1:5" ht="139.5" x14ac:dyDescent="0.35">
      <c r="A54" s="162"/>
      <c r="B54" s="181" t="s">
        <v>199</v>
      </c>
      <c r="C54" s="181" t="s">
        <v>200</v>
      </c>
      <c r="D54" s="161" t="s">
        <v>55</v>
      </c>
      <c r="E54" s="163">
        <v>7</v>
      </c>
    </row>
    <row r="55" spans="1:5" ht="139.5" x14ac:dyDescent="0.35">
      <c r="A55" s="162"/>
      <c r="B55" s="181" t="s">
        <v>199</v>
      </c>
      <c r="C55" s="188" t="s">
        <v>212</v>
      </c>
      <c r="D55" s="161" t="s">
        <v>55</v>
      </c>
      <c r="E55" s="163">
        <v>43</v>
      </c>
    </row>
    <row r="56" spans="1:5" ht="46.5" x14ac:dyDescent="0.35">
      <c r="A56" s="162"/>
      <c r="B56" s="181" t="s">
        <v>204</v>
      </c>
      <c r="C56" s="198" t="s">
        <v>39</v>
      </c>
      <c r="D56" s="199" t="s">
        <v>49</v>
      </c>
      <c r="E56" s="163">
        <v>138</v>
      </c>
    </row>
    <row r="57" spans="1:5" ht="46.5" x14ac:dyDescent="0.35">
      <c r="A57" s="162"/>
      <c r="B57" s="196" t="s">
        <v>3</v>
      </c>
      <c r="C57" s="202" t="s">
        <v>315</v>
      </c>
      <c r="D57" s="183" t="s">
        <v>53</v>
      </c>
      <c r="E57" s="197">
        <v>140</v>
      </c>
    </row>
    <row r="58" spans="1:5" ht="46.5" x14ac:dyDescent="0.35">
      <c r="A58" s="162"/>
      <c r="B58" s="196" t="s">
        <v>5</v>
      </c>
      <c r="C58" s="237" t="s">
        <v>285</v>
      </c>
      <c r="D58" s="227" t="s">
        <v>49</v>
      </c>
      <c r="E58" s="197">
        <v>195</v>
      </c>
    </row>
    <row r="59" spans="1:5" ht="46.5" x14ac:dyDescent="0.35">
      <c r="A59" s="162"/>
      <c r="B59" s="196" t="s">
        <v>5</v>
      </c>
      <c r="C59" s="237" t="s">
        <v>360</v>
      </c>
      <c r="D59" s="227" t="s">
        <v>49</v>
      </c>
      <c r="E59" s="197">
        <v>73</v>
      </c>
    </row>
    <row r="60" spans="1:5" ht="46.5" x14ac:dyDescent="0.35">
      <c r="A60" s="162"/>
      <c r="B60" s="196" t="s">
        <v>356</v>
      </c>
      <c r="C60" s="237" t="s">
        <v>357</v>
      </c>
      <c r="D60" s="227" t="s">
        <v>49</v>
      </c>
      <c r="E60" s="197">
        <v>10</v>
      </c>
    </row>
    <row r="61" spans="1:5" ht="46.5" x14ac:dyDescent="0.35">
      <c r="A61" s="162"/>
      <c r="B61" s="181" t="s">
        <v>5</v>
      </c>
      <c r="C61" s="181" t="s">
        <v>257</v>
      </c>
      <c r="D61" s="161" t="s">
        <v>53</v>
      </c>
      <c r="E61" s="163">
        <v>5</v>
      </c>
    </row>
    <row r="62" spans="1:5" ht="46.5" x14ac:dyDescent="0.35">
      <c r="A62" s="162"/>
      <c r="B62" s="181" t="s">
        <v>5</v>
      </c>
      <c r="C62" s="198" t="s">
        <v>361</v>
      </c>
      <c r="D62" s="199" t="s">
        <v>49</v>
      </c>
      <c r="E62" s="163">
        <v>1</v>
      </c>
    </row>
    <row r="63" spans="1:5" ht="46.5" x14ac:dyDescent="0.35">
      <c r="A63" s="162"/>
      <c r="B63" s="181" t="s">
        <v>5</v>
      </c>
      <c r="C63" s="198" t="s">
        <v>42</v>
      </c>
      <c r="D63" s="199" t="s">
        <v>49</v>
      </c>
      <c r="E63" s="163">
        <v>100</v>
      </c>
    </row>
    <row r="64" spans="1:5" ht="69.75" x14ac:dyDescent="0.35">
      <c r="A64" s="162"/>
      <c r="B64" s="196" t="s">
        <v>33</v>
      </c>
      <c r="C64" s="202" t="s">
        <v>302</v>
      </c>
      <c r="D64" s="183" t="s">
        <v>43</v>
      </c>
      <c r="E64" s="197">
        <v>41</v>
      </c>
    </row>
    <row r="65" spans="1:5" ht="46.5" x14ac:dyDescent="0.35">
      <c r="A65" s="162"/>
      <c r="B65" s="181" t="s">
        <v>5</v>
      </c>
      <c r="C65" s="249" t="s">
        <v>258</v>
      </c>
      <c r="D65" s="201" t="s">
        <v>49</v>
      </c>
      <c r="E65" s="163">
        <v>8</v>
      </c>
    </row>
    <row r="66" spans="1:5" ht="69.75" x14ac:dyDescent="0.35">
      <c r="A66" s="162"/>
      <c r="B66" s="181" t="s">
        <v>5</v>
      </c>
      <c r="C66" s="181" t="s">
        <v>169</v>
      </c>
      <c r="D66" s="161" t="s">
        <v>53</v>
      </c>
      <c r="E66" s="163">
        <v>7</v>
      </c>
    </row>
    <row r="67" spans="1:5" ht="46.5" x14ac:dyDescent="0.35">
      <c r="A67" s="162"/>
      <c r="B67" s="181" t="s">
        <v>3</v>
      </c>
      <c r="C67" s="181" t="s">
        <v>30</v>
      </c>
      <c r="D67" s="161" t="s">
        <v>55</v>
      </c>
      <c r="E67" s="163">
        <v>75</v>
      </c>
    </row>
    <row r="68" spans="1:5" ht="72.75" customHeight="1" x14ac:dyDescent="0.35">
      <c r="A68" s="162"/>
      <c r="B68" s="181" t="s">
        <v>5</v>
      </c>
      <c r="C68" s="181" t="s">
        <v>170</v>
      </c>
      <c r="D68" s="161" t="s">
        <v>49</v>
      </c>
      <c r="E68" s="163">
        <v>38</v>
      </c>
    </row>
    <row r="69" spans="1:5" ht="46.5" x14ac:dyDescent="0.35">
      <c r="A69" s="162"/>
      <c r="B69" s="181" t="s">
        <v>3</v>
      </c>
      <c r="C69" s="181" t="s">
        <v>28</v>
      </c>
      <c r="D69" s="161" t="s">
        <v>55</v>
      </c>
      <c r="E69" s="163">
        <v>20</v>
      </c>
    </row>
    <row r="70" spans="1:5" ht="46.5" x14ac:dyDescent="0.35">
      <c r="A70" s="162"/>
      <c r="B70" s="181" t="s">
        <v>3</v>
      </c>
      <c r="C70" s="181" t="s">
        <v>29</v>
      </c>
      <c r="D70" s="161" t="s">
        <v>55</v>
      </c>
      <c r="E70" s="163">
        <v>8</v>
      </c>
    </row>
    <row r="71" spans="1:5" x14ac:dyDescent="0.35">
      <c r="A71" s="162"/>
      <c r="B71" s="181" t="s">
        <v>2</v>
      </c>
      <c r="C71" s="181" t="s">
        <v>35</v>
      </c>
      <c r="D71" s="161" t="s">
        <v>52</v>
      </c>
      <c r="E71" s="207">
        <v>100000</v>
      </c>
    </row>
    <row r="72" spans="1:5" ht="69.75" x14ac:dyDescent="0.35">
      <c r="A72" s="162"/>
      <c r="B72" s="181" t="s">
        <v>3</v>
      </c>
      <c r="C72" s="181" t="s">
        <v>164</v>
      </c>
      <c r="D72" s="161" t="s">
        <v>162</v>
      </c>
      <c r="E72" s="163">
        <v>46</v>
      </c>
    </row>
    <row r="73" spans="1:5" ht="69.75" x14ac:dyDescent="0.35">
      <c r="A73" s="162"/>
      <c r="B73" s="196" t="s">
        <v>3</v>
      </c>
      <c r="C73" s="203" t="s">
        <v>239</v>
      </c>
      <c r="D73" s="183" t="s">
        <v>162</v>
      </c>
      <c r="E73" s="197">
        <v>26</v>
      </c>
    </row>
    <row r="74" spans="1:5" ht="69.75" x14ac:dyDescent="0.35">
      <c r="A74" s="162"/>
      <c r="B74" s="196" t="s">
        <v>2</v>
      </c>
      <c r="C74" s="193" t="s">
        <v>316</v>
      </c>
      <c r="D74" s="227" t="s">
        <v>52</v>
      </c>
      <c r="E74" s="197">
        <v>2500</v>
      </c>
    </row>
    <row r="75" spans="1:5" x14ac:dyDescent="0.35">
      <c r="A75" s="162"/>
      <c r="B75" s="196" t="s">
        <v>2</v>
      </c>
      <c r="C75" s="181" t="s">
        <v>155</v>
      </c>
      <c r="D75" s="201" t="s">
        <v>38</v>
      </c>
      <c r="E75" s="163">
        <v>5</v>
      </c>
    </row>
    <row r="76" spans="1:5" ht="117" customHeight="1" x14ac:dyDescent="0.35">
      <c r="A76" s="162"/>
      <c r="B76" s="181" t="s">
        <v>199</v>
      </c>
      <c r="C76" s="187" t="s">
        <v>213</v>
      </c>
      <c r="D76" s="183" t="s">
        <v>55</v>
      </c>
      <c r="E76" s="289">
        <v>1</v>
      </c>
    </row>
    <row r="77" spans="1:5" ht="139.5" x14ac:dyDescent="0.35">
      <c r="A77" s="162"/>
      <c r="B77" s="181" t="s">
        <v>199</v>
      </c>
      <c r="C77" s="187" t="s">
        <v>214</v>
      </c>
      <c r="D77" s="183" t="s">
        <v>55</v>
      </c>
      <c r="E77" s="289">
        <v>2</v>
      </c>
    </row>
    <row r="78" spans="1:5" ht="139.5" x14ac:dyDescent="0.35">
      <c r="A78" s="162"/>
      <c r="B78" s="181" t="s">
        <v>199</v>
      </c>
      <c r="C78" s="187" t="s">
        <v>215</v>
      </c>
      <c r="D78" s="183" t="s">
        <v>55</v>
      </c>
      <c r="E78" s="289">
        <v>2</v>
      </c>
    </row>
    <row r="79" spans="1:5" ht="139.5" x14ac:dyDescent="0.35">
      <c r="A79" s="162"/>
      <c r="B79" s="181" t="s">
        <v>199</v>
      </c>
      <c r="C79" s="187" t="s">
        <v>216</v>
      </c>
      <c r="D79" s="183" t="s">
        <v>55</v>
      </c>
      <c r="E79" s="289">
        <v>2</v>
      </c>
    </row>
    <row r="80" spans="1:5" ht="139.5" x14ac:dyDescent="0.35">
      <c r="A80" s="162"/>
      <c r="B80" s="181" t="s">
        <v>199</v>
      </c>
      <c r="C80" s="187" t="s">
        <v>217</v>
      </c>
      <c r="D80" s="183" t="s">
        <v>55</v>
      </c>
      <c r="E80" s="289">
        <v>4</v>
      </c>
    </row>
    <row r="81" spans="1:5" ht="139.5" x14ac:dyDescent="0.35">
      <c r="A81" s="162"/>
      <c r="B81" s="181" t="s">
        <v>199</v>
      </c>
      <c r="C81" s="187" t="s">
        <v>218</v>
      </c>
      <c r="D81" s="183" t="s">
        <v>55</v>
      </c>
      <c r="E81" s="289">
        <v>3</v>
      </c>
    </row>
    <row r="82" spans="1:5" ht="116.25" customHeight="1" x14ac:dyDescent="0.35">
      <c r="A82" s="162"/>
      <c r="B82" s="181" t="s">
        <v>199</v>
      </c>
      <c r="C82" s="209" t="s">
        <v>247</v>
      </c>
      <c r="D82" s="183" t="s">
        <v>55</v>
      </c>
      <c r="E82" s="289">
        <v>1</v>
      </c>
    </row>
    <row r="83" spans="1:5" ht="83.25" customHeight="1" x14ac:dyDescent="0.35">
      <c r="A83" s="162"/>
      <c r="B83" s="196">
        <v>2301400</v>
      </c>
      <c r="C83" s="202" t="s">
        <v>259</v>
      </c>
      <c r="D83" s="231" t="s">
        <v>261</v>
      </c>
      <c r="E83" s="289">
        <v>35</v>
      </c>
    </row>
    <row r="84" spans="1:5" ht="62.25" customHeight="1" x14ac:dyDescent="0.35">
      <c r="A84" s="162"/>
      <c r="B84" s="196">
        <v>2301400</v>
      </c>
      <c r="C84" s="202" t="s">
        <v>260</v>
      </c>
      <c r="D84" s="231" t="s">
        <v>261</v>
      </c>
      <c r="E84" s="289">
        <v>28</v>
      </c>
    </row>
    <row r="85" spans="1:5" ht="62.25" customHeight="1" x14ac:dyDescent="0.35">
      <c r="A85" s="162"/>
      <c r="B85" s="196">
        <v>2301401</v>
      </c>
      <c r="C85" s="202" t="s">
        <v>264</v>
      </c>
      <c r="D85" s="231" t="s">
        <v>261</v>
      </c>
      <c r="E85" s="289">
        <v>38</v>
      </c>
    </row>
    <row r="86" spans="1:5" ht="46.5" x14ac:dyDescent="0.35">
      <c r="A86" s="162"/>
      <c r="B86" s="181" t="s">
        <v>3</v>
      </c>
      <c r="C86" s="200" t="s">
        <v>12</v>
      </c>
      <c r="D86" s="161" t="s">
        <v>55</v>
      </c>
      <c r="E86" s="163">
        <v>25</v>
      </c>
    </row>
    <row r="87" spans="1:5" ht="76.900000000000006" customHeight="1" x14ac:dyDescent="0.35">
      <c r="A87" s="162"/>
      <c r="B87" s="181" t="s">
        <v>3</v>
      </c>
      <c r="C87" s="181" t="s">
        <v>11</v>
      </c>
      <c r="D87" s="161" t="s">
        <v>55</v>
      </c>
      <c r="E87" s="163">
        <v>14</v>
      </c>
    </row>
    <row r="88" spans="1:5" ht="46.5" x14ac:dyDescent="0.35">
      <c r="A88" s="162"/>
      <c r="B88" s="181" t="s">
        <v>3</v>
      </c>
      <c r="C88" s="181" t="s">
        <v>8</v>
      </c>
      <c r="D88" s="161" t="s">
        <v>55</v>
      </c>
      <c r="E88" s="163">
        <v>4</v>
      </c>
    </row>
    <row r="89" spans="1:5" ht="46.5" x14ac:dyDescent="0.35">
      <c r="A89" s="162"/>
      <c r="B89" s="181" t="s">
        <v>3</v>
      </c>
      <c r="C89" s="198" t="s">
        <v>9</v>
      </c>
      <c r="D89" s="199" t="s">
        <v>55</v>
      </c>
      <c r="E89" s="163">
        <v>1</v>
      </c>
    </row>
    <row r="90" spans="1:5" ht="46.5" x14ac:dyDescent="0.35">
      <c r="A90" s="162"/>
      <c r="B90" s="181" t="s">
        <v>3</v>
      </c>
      <c r="C90" s="202" t="s">
        <v>317</v>
      </c>
      <c r="D90" s="183" t="s">
        <v>55</v>
      </c>
      <c r="E90" s="197">
        <v>15</v>
      </c>
    </row>
    <row r="91" spans="1:5" ht="46.5" x14ac:dyDescent="0.35">
      <c r="A91" s="162"/>
      <c r="B91" s="181" t="s">
        <v>3</v>
      </c>
      <c r="C91" s="200" t="s">
        <v>10</v>
      </c>
      <c r="D91" s="201" t="s">
        <v>55</v>
      </c>
      <c r="E91" s="163">
        <v>1</v>
      </c>
    </row>
    <row r="92" spans="1:5" ht="46.5" x14ac:dyDescent="0.35">
      <c r="A92" s="162"/>
      <c r="B92" s="181" t="s">
        <v>3</v>
      </c>
      <c r="C92" s="181" t="s">
        <v>13</v>
      </c>
      <c r="D92" s="161" t="s">
        <v>55</v>
      </c>
      <c r="E92" s="163">
        <v>1</v>
      </c>
    </row>
    <row r="93" spans="1:5" ht="46.5" x14ac:dyDescent="0.35">
      <c r="A93" s="162"/>
      <c r="B93" s="181" t="s">
        <v>3</v>
      </c>
      <c r="C93" s="181" t="s">
        <v>14</v>
      </c>
      <c r="D93" s="161" t="s">
        <v>55</v>
      </c>
      <c r="E93" s="163">
        <v>1</v>
      </c>
    </row>
    <row r="94" spans="1:5" ht="46.5" x14ac:dyDescent="0.35">
      <c r="A94" s="162"/>
      <c r="B94" s="181" t="s">
        <v>3</v>
      </c>
      <c r="C94" s="181" t="s">
        <v>15</v>
      </c>
      <c r="D94" s="161" t="s">
        <v>55</v>
      </c>
      <c r="E94" s="163">
        <v>2</v>
      </c>
    </row>
    <row r="95" spans="1:5" ht="46.5" x14ac:dyDescent="0.35">
      <c r="A95" s="185"/>
      <c r="B95" s="181" t="s">
        <v>3</v>
      </c>
      <c r="C95" s="181" t="s">
        <v>16</v>
      </c>
      <c r="D95" s="161" t="s">
        <v>55</v>
      </c>
      <c r="E95" s="163">
        <v>1</v>
      </c>
    </row>
    <row r="96" spans="1:5" x14ac:dyDescent="0.35">
      <c r="A96" s="185"/>
      <c r="B96" s="181" t="s">
        <v>270</v>
      </c>
      <c r="C96" s="181" t="s">
        <v>263</v>
      </c>
      <c r="D96" s="161" t="s">
        <v>49</v>
      </c>
      <c r="E96" s="163">
        <v>49</v>
      </c>
    </row>
    <row r="97" spans="1:5" ht="73.900000000000006" customHeight="1" x14ac:dyDescent="0.35">
      <c r="A97" s="162"/>
      <c r="B97" s="181" t="s">
        <v>3</v>
      </c>
      <c r="C97" s="181" t="s">
        <v>7</v>
      </c>
      <c r="D97" s="161" t="s">
        <v>56</v>
      </c>
      <c r="E97" s="163">
        <v>1</v>
      </c>
    </row>
    <row r="98" spans="1:5" ht="73.900000000000006" customHeight="1" x14ac:dyDescent="0.35">
      <c r="A98" s="162"/>
      <c r="B98" s="181" t="s">
        <v>3</v>
      </c>
      <c r="C98" s="187" t="s">
        <v>219</v>
      </c>
      <c r="D98" s="183" t="s">
        <v>55</v>
      </c>
      <c r="E98" s="163">
        <v>10</v>
      </c>
    </row>
    <row r="99" spans="1:5" ht="73.900000000000006" customHeight="1" x14ac:dyDescent="0.35">
      <c r="A99" s="162"/>
      <c r="B99" s="181" t="s">
        <v>3</v>
      </c>
      <c r="C99" s="187" t="s">
        <v>220</v>
      </c>
      <c r="D99" s="183" t="s">
        <v>55</v>
      </c>
      <c r="E99" s="163">
        <v>69</v>
      </c>
    </row>
    <row r="100" spans="1:5" ht="90" customHeight="1" x14ac:dyDescent="0.35">
      <c r="A100" s="162"/>
      <c r="B100" s="181" t="s">
        <v>3</v>
      </c>
      <c r="C100" s="187" t="s">
        <v>221</v>
      </c>
      <c r="D100" s="183" t="s">
        <v>162</v>
      </c>
      <c r="E100" s="163">
        <v>24</v>
      </c>
    </row>
    <row r="101" spans="1:5" ht="91.5" customHeight="1" x14ac:dyDescent="0.35">
      <c r="A101" s="162"/>
      <c r="B101" s="181" t="s">
        <v>3</v>
      </c>
      <c r="C101" s="187" t="s">
        <v>222</v>
      </c>
      <c r="D101" s="183" t="s">
        <v>162</v>
      </c>
      <c r="E101" s="163">
        <v>18</v>
      </c>
    </row>
    <row r="102" spans="1:5" ht="91.5" customHeight="1" x14ac:dyDescent="0.35">
      <c r="A102" s="162"/>
      <c r="B102" s="181" t="s">
        <v>3</v>
      </c>
      <c r="C102" s="287" t="s">
        <v>377</v>
      </c>
      <c r="D102" s="247" t="s">
        <v>162</v>
      </c>
      <c r="E102" s="307">
        <v>2</v>
      </c>
    </row>
    <row r="103" spans="1:5" ht="73.900000000000006" customHeight="1" x14ac:dyDescent="0.35">
      <c r="A103" s="162"/>
      <c r="B103" s="181" t="s">
        <v>3</v>
      </c>
      <c r="C103" s="287" t="s">
        <v>223</v>
      </c>
      <c r="D103" s="247" t="s">
        <v>55</v>
      </c>
      <c r="E103" s="307">
        <v>5</v>
      </c>
    </row>
    <row r="104" spans="1:5" ht="73.900000000000006" customHeight="1" x14ac:dyDescent="0.35">
      <c r="A104" s="162"/>
      <c r="B104" s="181" t="s">
        <v>3</v>
      </c>
      <c r="C104" s="202" t="s">
        <v>318</v>
      </c>
      <c r="D104" s="305" t="s">
        <v>162</v>
      </c>
      <c r="E104" s="289">
        <v>10</v>
      </c>
    </row>
    <row r="105" spans="1:5" ht="73.900000000000006" customHeight="1" x14ac:dyDescent="0.35">
      <c r="A105" s="162"/>
      <c r="B105" s="181" t="s">
        <v>3</v>
      </c>
      <c r="C105" s="202" t="s">
        <v>319</v>
      </c>
      <c r="D105" s="305" t="s">
        <v>162</v>
      </c>
      <c r="E105" s="289">
        <v>5</v>
      </c>
    </row>
    <row r="106" spans="1:5" ht="73.900000000000006" customHeight="1" x14ac:dyDescent="0.35">
      <c r="A106" s="162"/>
      <c r="B106" s="181" t="s">
        <v>3</v>
      </c>
      <c r="C106" s="202" t="s">
        <v>320</v>
      </c>
      <c r="D106" s="305" t="s">
        <v>162</v>
      </c>
      <c r="E106" s="289">
        <v>3</v>
      </c>
    </row>
    <row r="107" spans="1:5" ht="73.900000000000006" customHeight="1" x14ac:dyDescent="0.35">
      <c r="A107" s="162"/>
      <c r="B107" s="181" t="s">
        <v>3</v>
      </c>
      <c r="C107" s="202" t="s">
        <v>321</v>
      </c>
      <c r="D107" s="305" t="s">
        <v>162</v>
      </c>
      <c r="E107" s="289">
        <v>14</v>
      </c>
    </row>
    <row r="108" spans="1:5" ht="73.900000000000006" customHeight="1" x14ac:dyDescent="0.35">
      <c r="A108" s="162"/>
      <c r="B108" s="181" t="s">
        <v>3</v>
      </c>
      <c r="C108" s="202" t="s">
        <v>322</v>
      </c>
      <c r="D108" s="305" t="s">
        <v>55</v>
      </c>
      <c r="E108" s="289">
        <v>40</v>
      </c>
    </row>
    <row r="109" spans="1:5" ht="73.900000000000006" customHeight="1" x14ac:dyDescent="0.35">
      <c r="A109" s="162"/>
      <c r="B109" s="181" t="s">
        <v>3</v>
      </c>
      <c r="C109" s="288" t="s">
        <v>205</v>
      </c>
      <c r="D109" s="286" t="s">
        <v>123</v>
      </c>
      <c r="E109" s="306">
        <v>3330</v>
      </c>
    </row>
    <row r="110" spans="1:5" ht="73.900000000000006" customHeight="1" x14ac:dyDescent="0.35">
      <c r="A110" s="162"/>
      <c r="B110" s="196" t="s">
        <v>5</v>
      </c>
      <c r="C110" s="202" t="s">
        <v>323</v>
      </c>
      <c r="D110" s="183" t="s">
        <v>49</v>
      </c>
      <c r="E110" s="308">
        <v>15</v>
      </c>
    </row>
    <row r="111" spans="1:5" ht="46.5" x14ac:dyDescent="0.35">
      <c r="A111" s="162"/>
      <c r="B111" s="181" t="s">
        <v>5</v>
      </c>
      <c r="C111" s="181" t="s">
        <v>157</v>
      </c>
      <c r="D111" s="161" t="s">
        <v>53</v>
      </c>
      <c r="E111" s="163">
        <v>24</v>
      </c>
    </row>
    <row r="112" spans="1:5" ht="46.5" x14ac:dyDescent="0.35">
      <c r="A112" s="162"/>
      <c r="B112" s="196" t="s">
        <v>3</v>
      </c>
      <c r="C112" s="181" t="s">
        <v>365</v>
      </c>
      <c r="D112" s="161" t="s">
        <v>53</v>
      </c>
      <c r="E112" s="197">
        <v>6</v>
      </c>
    </row>
    <row r="113" spans="1:5" ht="93" x14ac:dyDescent="0.35">
      <c r="A113" s="162"/>
      <c r="B113" s="196" t="s">
        <v>235</v>
      </c>
      <c r="C113" s="202" t="s">
        <v>324</v>
      </c>
      <c r="D113" s="183" t="s">
        <v>68</v>
      </c>
      <c r="E113" s="197">
        <v>30</v>
      </c>
    </row>
    <row r="114" spans="1:5" ht="46.5" x14ac:dyDescent="0.35">
      <c r="A114" s="162"/>
      <c r="B114" s="181" t="s">
        <v>2</v>
      </c>
      <c r="C114" s="200" t="s">
        <v>269</v>
      </c>
      <c r="D114" s="201" t="s">
        <v>52</v>
      </c>
      <c r="E114" s="163">
        <v>8000</v>
      </c>
    </row>
    <row r="115" spans="1:5" ht="93" x14ac:dyDescent="0.35">
      <c r="A115" s="162"/>
      <c r="B115" s="181" t="s">
        <v>2</v>
      </c>
      <c r="C115" s="246" t="s">
        <v>286</v>
      </c>
      <c r="D115" s="247" t="s">
        <v>52</v>
      </c>
      <c r="E115" s="197">
        <v>328000</v>
      </c>
    </row>
    <row r="116" spans="1:5" ht="46.5" x14ac:dyDescent="0.35">
      <c r="A116" s="162"/>
      <c r="B116" s="196" t="s">
        <v>3</v>
      </c>
      <c r="C116" s="202" t="s">
        <v>304</v>
      </c>
      <c r="D116" s="183" t="s">
        <v>55</v>
      </c>
      <c r="E116" s="197">
        <v>2</v>
      </c>
    </row>
    <row r="117" spans="1:5" ht="46.5" x14ac:dyDescent="0.35">
      <c r="A117" s="162"/>
      <c r="B117" s="181" t="s">
        <v>3</v>
      </c>
      <c r="C117" s="200" t="s">
        <v>165</v>
      </c>
      <c r="D117" s="201" t="s">
        <v>55</v>
      </c>
      <c r="E117" s="163">
        <v>3</v>
      </c>
    </row>
    <row r="118" spans="1:5" ht="46.5" x14ac:dyDescent="0.35">
      <c r="A118" s="162"/>
      <c r="B118" s="181" t="s">
        <v>3</v>
      </c>
      <c r="C118" s="181" t="s">
        <v>166</v>
      </c>
      <c r="D118" s="161" t="s">
        <v>55</v>
      </c>
      <c r="E118" s="163">
        <v>4</v>
      </c>
    </row>
    <row r="119" spans="1:5" ht="46.5" x14ac:dyDescent="0.35">
      <c r="A119" s="162"/>
      <c r="B119" s="181" t="s">
        <v>3</v>
      </c>
      <c r="C119" s="198" t="s">
        <v>167</v>
      </c>
      <c r="D119" s="199" t="s">
        <v>55</v>
      </c>
      <c r="E119" s="163">
        <v>6</v>
      </c>
    </row>
    <row r="120" spans="1:5" ht="55.5" customHeight="1" x14ac:dyDescent="0.35">
      <c r="A120" s="162"/>
      <c r="B120" s="196" t="s">
        <v>325</v>
      </c>
      <c r="C120" s="202" t="s">
        <v>305</v>
      </c>
      <c r="D120" s="183" t="s">
        <v>37</v>
      </c>
      <c r="E120" s="197">
        <v>600</v>
      </c>
    </row>
    <row r="121" spans="1:5" ht="55.5" customHeight="1" x14ac:dyDescent="0.35">
      <c r="A121" s="162"/>
      <c r="B121" s="196" t="s">
        <v>325</v>
      </c>
      <c r="C121" s="202" t="s">
        <v>305</v>
      </c>
      <c r="D121" s="183" t="s">
        <v>49</v>
      </c>
      <c r="E121" s="197">
        <v>15</v>
      </c>
    </row>
    <row r="122" spans="1:5" ht="55.5" customHeight="1" x14ac:dyDescent="0.35">
      <c r="A122" s="162"/>
      <c r="B122" s="196" t="s">
        <v>325</v>
      </c>
      <c r="C122" s="202" t="s">
        <v>306</v>
      </c>
      <c r="D122" s="183" t="s">
        <v>37</v>
      </c>
      <c r="E122" s="197">
        <v>3300</v>
      </c>
    </row>
    <row r="123" spans="1:5" ht="55.5" customHeight="1" x14ac:dyDescent="0.35">
      <c r="A123" s="162"/>
      <c r="B123" s="196" t="s">
        <v>325</v>
      </c>
      <c r="C123" s="202" t="s">
        <v>306</v>
      </c>
      <c r="D123" s="227" t="s">
        <v>49</v>
      </c>
      <c r="E123" s="197">
        <v>23</v>
      </c>
    </row>
    <row r="124" spans="1:5" ht="55.5" customHeight="1" x14ac:dyDescent="0.35">
      <c r="A124" s="162"/>
      <c r="B124" s="196" t="s">
        <v>325</v>
      </c>
      <c r="C124" s="202" t="s">
        <v>326</v>
      </c>
      <c r="D124" s="227" t="s">
        <v>49</v>
      </c>
      <c r="E124" s="197">
        <v>3</v>
      </c>
    </row>
    <row r="125" spans="1:5" ht="91.5" customHeight="1" x14ac:dyDescent="0.35">
      <c r="A125" s="162"/>
      <c r="B125" s="181" t="s">
        <v>5</v>
      </c>
      <c r="C125" s="209" t="s">
        <v>251</v>
      </c>
      <c r="D125" s="201" t="s">
        <v>37</v>
      </c>
      <c r="E125" s="163">
        <v>812</v>
      </c>
    </row>
    <row r="126" spans="1:5" ht="46.5" x14ac:dyDescent="0.35">
      <c r="A126" s="162"/>
      <c r="B126" s="181" t="s">
        <v>3</v>
      </c>
      <c r="C126" s="186" t="s">
        <v>143</v>
      </c>
      <c r="D126" s="161" t="s">
        <v>144</v>
      </c>
      <c r="E126" s="182">
        <v>72</v>
      </c>
    </row>
    <row r="127" spans="1:5" ht="46.5" x14ac:dyDescent="0.35">
      <c r="A127" s="162"/>
      <c r="B127" s="181" t="s">
        <v>3</v>
      </c>
      <c r="C127" s="186" t="s">
        <v>159</v>
      </c>
      <c r="D127" s="161" t="s">
        <v>144</v>
      </c>
      <c r="E127" s="182">
        <v>34</v>
      </c>
    </row>
    <row r="128" spans="1:5" ht="113.45" customHeight="1" x14ac:dyDescent="0.35">
      <c r="A128" s="162"/>
      <c r="B128" s="181" t="s">
        <v>5</v>
      </c>
      <c r="C128" s="181" t="s">
        <v>303</v>
      </c>
      <c r="D128" s="161" t="s">
        <v>38</v>
      </c>
      <c r="E128" s="163">
        <v>650</v>
      </c>
    </row>
    <row r="129" spans="1:5" ht="46.5" x14ac:dyDescent="0.35">
      <c r="A129" s="162"/>
      <c r="B129" s="181" t="s">
        <v>238</v>
      </c>
      <c r="C129" s="181" t="s">
        <v>19</v>
      </c>
      <c r="D129" s="161" t="s">
        <v>55</v>
      </c>
      <c r="E129" s="163">
        <v>10</v>
      </c>
    </row>
    <row r="130" spans="1:5" ht="74.25" customHeight="1" x14ac:dyDescent="0.35">
      <c r="A130" s="162"/>
      <c r="B130" s="181" t="s">
        <v>5</v>
      </c>
      <c r="C130" s="181" t="s">
        <v>40</v>
      </c>
      <c r="D130" s="161" t="s">
        <v>43</v>
      </c>
      <c r="E130" s="163">
        <v>251</v>
      </c>
    </row>
    <row r="131" spans="1:5" ht="52.5" customHeight="1" x14ac:dyDescent="0.35">
      <c r="A131" s="162"/>
      <c r="B131" s="196" t="s">
        <v>33</v>
      </c>
      <c r="C131" s="246" t="s">
        <v>283</v>
      </c>
      <c r="D131" s="247" t="s">
        <v>106</v>
      </c>
      <c r="E131" s="197">
        <v>560</v>
      </c>
    </row>
    <row r="132" spans="1:5" ht="45.75" customHeight="1" x14ac:dyDescent="0.35">
      <c r="A132" s="162"/>
      <c r="B132" s="196"/>
      <c r="C132" s="202" t="s">
        <v>287</v>
      </c>
      <c r="D132" s="183" t="s">
        <v>49</v>
      </c>
      <c r="E132" s="197">
        <v>1</v>
      </c>
    </row>
    <row r="133" spans="1:5" ht="87.6" customHeight="1" x14ac:dyDescent="0.35">
      <c r="A133" s="162"/>
      <c r="B133" s="181" t="s">
        <v>3</v>
      </c>
      <c r="C133" s="200" t="s">
        <v>17</v>
      </c>
      <c r="D133" s="201" t="s">
        <v>55</v>
      </c>
      <c r="E133" s="163">
        <v>75</v>
      </c>
    </row>
    <row r="134" spans="1:5" ht="47.25" customHeight="1" x14ac:dyDescent="0.35"/>
    <row r="135" spans="1:5" ht="72" customHeight="1" x14ac:dyDescent="0.35">
      <c r="A135" s="192" t="s">
        <v>36</v>
      </c>
      <c r="C135" s="192" t="s">
        <v>41</v>
      </c>
    </row>
    <row r="136" spans="1:5" ht="64.150000000000006" customHeight="1" x14ac:dyDescent="0.35"/>
    <row r="137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M6" sqref="M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7" t="s">
        <v>382</v>
      </c>
      <c r="C2" s="347"/>
      <c r="D2" s="347"/>
      <c r="E2" s="347"/>
      <c r="F2" s="347"/>
      <c r="G2" s="347"/>
      <c r="H2" s="347"/>
      <c r="I2" s="347"/>
      <c r="J2" s="347"/>
      <c r="K2" s="347"/>
    </row>
    <row r="3" spans="1:11" ht="15.75" x14ac:dyDescent="0.25">
      <c r="B3" s="377" t="s">
        <v>57</v>
      </c>
      <c r="C3" s="377"/>
      <c r="D3" s="377"/>
      <c r="E3" s="377"/>
      <c r="F3" s="377"/>
      <c r="G3" s="377"/>
      <c r="H3" s="377"/>
      <c r="I3" s="377"/>
      <c r="J3" s="377"/>
      <c r="K3" s="377"/>
    </row>
    <row r="4" spans="1:11" ht="16.5" customHeight="1" x14ac:dyDescent="0.25">
      <c r="A4" s="20"/>
      <c r="B4" s="348" t="s">
        <v>58</v>
      </c>
      <c r="C4" s="348"/>
      <c r="D4" s="348"/>
      <c r="E4" s="348"/>
      <c r="F4" s="348"/>
      <c r="G4" s="348"/>
      <c r="H4" s="348"/>
      <c r="I4" s="348"/>
      <c r="J4" s="348"/>
      <c r="K4" s="348"/>
    </row>
    <row r="5" spans="1:11" ht="15" customHeight="1" x14ac:dyDescent="0.25">
      <c r="A5" s="349" t="s">
        <v>59</v>
      </c>
      <c r="B5" s="349" t="s">
        <v>44</v>
      </c>
      <c r="C5" s="345" t="s">
        <v>231</v>
      </c>
      <c r="D5" s="172" t="s">
        <v>61</v>
      </c>
      <c r="E5" s="173"/>
      <c r="F5" s="172" t="s">
        <v>62</v>
      </c>
      <c r="G5" s="173"/>
      <c r="H5" s="174" t="s">
        <v>63</v>
      </c>
      <c r="I5" s="175"/>
      <c r="J5" s="355" t="s">
        <v>47</v>
      </c>
      <c r="K5" s="356"/>
    </row>
    <row r="6" spans="1:11" ht="35.25" customHeight="1" x14ac:dyDescent="0.25">
      <c r="A6" s="350"/>
      <c r="B6" s="350"/>
      <c r="C6" s="346"/>
      <c r="D6" s="39" t="s">
        <v>1</v>
      </c>
      <c r="E6" s="171" t="s">
        <v>64</v>
      </c>
      <c r="F6" s="39" t="s">
        <v>1</v>
      </c>
      <c r="G6" s="171" t="s">
        <v>64</v>
      </c>
      <c r="H6" s="39" t="s">
        <v>1</v>
      </c>
      <c r="I6" s="171" t="s">
        <v>64</v>
      </c>
      <c r="J6" s="171" t="s">
        <v>65</v>
      </c>
      <c r="K6" s="171" t="s">
        <v>66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68" customFormat="1" ht="15.75" customHeight="1" x14ac:dyDescent="0.25">
      <c r="A8" s="24" t="s">
        <v>139</v>
      </c>
      <c r="B8" s="27">
        <v>2301400</v>
      </c>
      <c r="C8" s="113" t="s">
        <v>174</v>
      </c>
      <c r="D8" s="30"/>
      <c r="E8" s="30"/>
      <c r="F8" s="28" t="s">
        <v>53</v>
      </c>
      <c r="G8" s="29">
        <v>4</v>
      </c>
      <c r="H8" s="28"/>
      <c r="I8" s="29"/>
      <c r="J8" s="114" t="s">
        <v>53</v>
      </c>
      <c r="K8" s="283">
        <v>4</v>
      </c>
    </row>
    <row r="9" spans="1:11" s="268" customFormat="1" ht="15.75" customHeight="1" x14ac:dyDescent="0.25">
      <c r="A9" s="24" t="s">
        <v>139</v>
      </c>
      <c r="B9" s="27">
        <v>2301400</v>
      </c>
      <c r="C9" s="113" t="s">
        <v>334</v>
      </c>
      <c r="D9" s="30"/>
      <c r="E9" s="30"/>
      <c r="F9" s="28" t="s">
        <v>53</v>
      </c>
      <c r="G9" s="29">
        <v>10</v>
      </c>
      <c r="H9" s="28"/>
      <c r="I9" s="29"/>
      <c r="J9" s="114" t="s">
        <v>53</v>
      </c>
      <c r="K9" s="283">
        <v>10</v>
      </c>
    </row>
    <row r="10" spans="1:11" s="268" customFormat="1" ht="15.75" customHeight="1" x14ac:dyDescent="0.25">
      <c r="A10" s="24" t="s">
        <v>139</v>
      </c>
      <c r="B10" s="27">
        <v>2301400</v>
      </c>
      <c r="C10" s="113" t="s">
        <v>335</v>
      </c>
      <c r="D10" s="30"/>
      <c r="E10" s="30"/>
      <c r="F10" s="28" t="s">
        <v>53</v>
      </c>
      <c r="G10" s="29">
        <v>88</v>
      </c>
      <c r="H10" s="28"/>
      <c r="I10" s="29"/>
      <c r="J10" s="114" t="s">
        <v>53</v>
      </c>
      <c r="K10" s="283">
        <v>88</v>
      </c>
    </row>
    <row r="11" spans="1:11" ht="15" customHeight="1" x14ac:dyDescent="0.25">
      <c r="A11" s="257"/>
      <c r="B11" s="31"/>
      <c r="C11" s="140" t="s">
        <v>69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311">
        <v>102</v>
      </c>
    </row>
    <row r="12" spans="1:11" ht="15.75" customHeight="1" x14ac:dyDescent="0.25">
      <c r="B12" s="310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57" t="s">
        <v>70</v>
      </c>
      <c r="B14" s="357"/>
      <c r="C14" s="357"/>
      <c r="E14" t="s">
        <v>71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57" t="s">
        <v>72</v>
      </c>
      <c r="B16" s="357"/>
      <c r="C16" s="357"/>
      <c r="E16" t="s">
        <v>73</v>
      </c>
    </row>
    <row r="17" spans="1:3" ht="15" customHeight="1" x14ac:dyDescent="0.25"/>
    <row r="19" spans="1:3" x14ac:dyDescent="0.25">
      <c r="A19" s="219" t="s">
        <v>252</v>
      </c>
      <c r="B19" s="219"/>
      <c r="C19" s="219"/>
    </row>
    <row r="20" spans="1:3" x14ac:dyDescent="0.25">
      <c r="A20" s="219" t="s">
        <v>253</v>
      </c>
      <c r="B20" s="219"/>
      <c r="C20" s="219"/>
    </row>
    <row r="377" ht="13.5" customHeight="1" x14ac:dyDescent="0.25"/>
    <row r="379" ht="14.25" customHeight="1" x14ac:dyDescent="0.25"/>
  </sheetData>
  <mergeCells count="9">
    <mergeCell ref="A14:C14"/>
    <mergeCell ref="A16:C16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2" sqref="G12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74</v>
      </c>
    </row>
    <row r="2" spans="1:5" ht="64.5" customHeight="1" x14ac:dyDescent="0.25">
      <c r="A2" s="380" t="s">
        <v>381</v>
      </c>
      <c r="B2" s="380"/>
      <c r="C2" s="380"/>
      <c r="D2" s="380"/>
      <c r="E2" s="380"/>
    </row>
    <row r="3" spans="1:5" ht="15" customHeight="1" x14ac:dyDescent="0.25">
      <c r="A3" s="381" t="s">
        <v>76</v>
      </c>
      <c r="B3" s="381"/>
      <c r="C3" s="381"/>
      <c r="D3" s="381"/>
      <c r="E3" s="381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20" t="s">
        <v>48</v>
      </c>
      <c r="E5" s="121" t="s">
        <v>1</v>
      </c>
    </row>
    <row r="6" spans="1:5" ht="15.75" x14ac:dyDescent="0.25">
      <c r="A6" s="378"/>
      <c r="B6" s="125"/>
      <c r="C6" s="40" t="s">
        <v>229</v>
      </c>
      <c r="D6" s="89" t="s">
        <v>227</v>
      </c>
      <c r="E6" s="327">
        <v>10</v>
      </c>
    </row>
    <row r="7" spans="1:5" ht="15.75" x14ac:dyDescent="0.25">
      <c r="A7" s="378"/>
      <c r="B7" s="125"/>
      <c r="C7" s="40" t="s">
        <v>265</v>
      </c>
      <c r="D7" s="89" t="s">
        <v>77</v>
      </c>
      <c r="E7" s="327">
        <v>12</v>
      </c>
    </row>
    <row r="8" spans="1:5" ht="15.75" x14ac:dyDescent="0.25">
      <c r="A8" s="378"/>
      <c r="B8" s="125"/>
      <c r="C8" s="40" t="s">
        <v>275</v>
      </c>
      <c r="D8" s="89" t="s">
        <v>77</v>
      </c>
      <c r="E8" s="327">
        <v>12</v>
      </c>
    </row>
    <row r="9" spans="1:5" s="255" customFormat="1" ht="15.75" x14ac:dyDescent="0.25">
      <c r="A9" s="378"/>
      <c r="B9" s="125"/>
      <c r="C9" s="40" t="s">
        <v>290</v>
      </c>
      <c r="D9" s="89" t="s">
        <v>105</v>
      </c>
      <c r="E9" s="327">
        <v>6</v>
      </c>
    </row>
    <row r="10" spans="1:5" ht="29.45" customHeight="1" x14ac:dyDescent="0.25">
      <c r="A10" s="379"/>
      <c r="B10" s="125"/>
      <c r="C10" s="233" t="s">
        <v>174</v>
      </c>
      <c r="D10" s="89" t="s">
        <v>105</v>
      </c>
      <c r="E10" s="232">
        <v>4</v>
      </c>
    </row>
    <row r="11" spans="1:5" ht="39.6" customHeight="1" x14ac:dyDescent="0.25">
      <c r="B11" t="s">
        <v>80</v>
      </c>
    </row>
    <row r="12" spans="1:5" ht="39" customHeight="1" x14ac:dyDescent="0.25">
      <c r="B12" t="s">
        <v>81</v>
      </c>
      <c r="C12" t="s">
        <v>82</v>
      </c>
      <c r="D12" t="s">
        <v>149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9" sqref="G9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83" t="s">
        <v>83</v>
      </c>
      <c r="B1" s="383"/>
      <c r="C1" s="383"/>
      <c r="D1" s="383"/>
      <c r="E1" s="383"/>
    </row>
    <row r="2" spans="1:5" ht="36.6" customHeight="1" x14ac:dyDescent="0.25">
      <c r="A2" s="384" t="s">
        <v>84</v>
      </c>
      <c r="B2" s="384"/>
      <c r="C2" s="384"/>
      <c r="D2" s="384"/>
      <c r="E2" s="384"/>
    </row>
    <row r="3" spans="1:5" ht="24" customHeight="1" x14ac:dyDescent="0.25">
      <c r="A3" s="384" t="s">
        <v>85</v>
      </c>
      <c r="B3" s="384"/>
      <c r="C3" s="384"/>
      <c r="D3" s="384"/>
      <c r="E3" s="384"/>
    </row>
    <row r="4" spans="1:5" ht="26.25" customHeight="1" x14ac:dyDescent="0.25">
      <c r="A4" s="384" t="s">
        <v>86</v>
      </c>
      <c r="B4" s="384"/>
      <c r="C4" s="384"/>
      <c r="D4" s="384"/>
      <c r="E4" s="384"/>
    </row>
    <row r="5" spans="1:5" x14ac:dyDescent="0.25">
      <c r="A5" s="384" t="s">
        <v>400</v>
      </c>
      <c r="B5" s="384"/>
      <c r="C5" s="384"/>
      <c r="D5" s="384"/>
      <c r="E5" s="384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82" t="s">
        <v>87</v>
      </c>
      <c r="B7" s="382"/>
      <c r="C7" s="382"/>
      <c r="D7" s="382"/>
      <c r="E7" s="382"/>
    </row>
    <row r="8" spans="1:5" x14ac:dyDescent="0.25">
      <c r="A8" s="389" t="s">
        <v>88</v>
      </c>
      <c r="B8" s="389"/>
      <c r="C8" s="389"/>
      <c r="D8" s="389"/>
      <c r="E8" s="389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90" t="s">
        <v>89</v>
      </c>
      <c r="B10" s="392" t="s">
        <v>90</v>
      </c>
      <c r="C10" s="394" t="s">
        <v>60</v>
      </c>
      <c r="D10" s="396" t="s">
        <v>256</v>
      </c>
      <c r="E10" s="397"/>
    </row>
    <row r="11" spans="1:5" ht="30" x14ac:dyDescent="0.25">
      <c r="A11" s="391"/>
      <c r="B11" s="393"/>
      <c r="C11" s="395"/>
      <c r="D11" s="36" t="s">
        <v>48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68" customFormat="1" x14ac:dyDescent="0.25">
      <c r="A13" s="292"/>
      <c r="B13" s="293"/>
      <c r="C13" s="294" t="s">
        <v>186</v>
      </c>
      <c r="D13" s="47"/>
      <c r="E13" s="48">
        <v>2</v>
      </c>
    </row>
    <row r="14" spans="1:5" ht="15.75" thickBot="1" x14ac:dyDescent="0.3">
      <c r="A14" s="245"/>
      <c r="B14" s="245"/>
      <c r="C14" s="295" t="s">
        <v>91</v>
      </c>
      <c r="D14" s="48" t="s">
        <v>79</v>
      </c>
      <c r="E14" s="57">
        <v>29</v>
      </c>
    </row>
    <row r="15" spans="1:5" ht="24" customHeight="1" thickBot="1" x14ac:dyDescent="0.3">
      <c r="A15" s="385" t="s">
        <v>93</v>
      </c>
      <c r="B15" s="386"/>
      <c r="C15" s="387"/>
      <c r="D15" s="49"/>
      <c r="E15" s="58">
        <v>31</v>
      </c>
    </row>
    <row r="16" spans="1:5" ht="23.25" customHeight="1" x14ac:dyDescent="0.25">
      <c r="A16" s="388"/>
      <c r="B16" s="388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80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94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15:C15"/>
    <mergeCell ref="A16:B16"/>
    <mergeCell ref="A8:E8"/>
    <mergeCell ref="A10:A11"/>
    <mergeCell ref="B10:B11"/>
    <mergeCell ref="C10:C11"/>
    <mergeCell ref="D10:E10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11" sqref="G1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74</v>
      </c>
    </row>
    <row r="2" spans="1:5" ht="64.5" customHeight="1" x14ac:dyDescent="0.25">
      <c r="A2" s="380" t="s">
        <v>383</v>
      </c>
      <c r="B2" s="380"/>
      <c r="C2" s="380"/>
      <c r="D2" s="380"/>
      <c r="E2" s="380"/>
    </row>
    <row r="3" spans="1:5" ht="15.75" customHeight="1" x14ac:dyDescent="0.25">
      <c r="A3" s="347" t="s">
        <v>76</v>
      </c>
      <c r="B3" s="347"/>
      <c r="C3" s="347"/>
      <c r="D3" s="347"/>
      <c r="E3" s="347"/>
    </row>
    <row r="4" spans="1:5" ht="15" customHeight="1" x14ac:dyDescent="0.25">
      <c r="A4" s="399" t="s">
        <v>97</v>
      </c>
      <c r="B4" s="399"/>
      <c r="C4" s="399"/>
      <c r="D4" s="399"/>
      <c r="E4" s="399"/>
    </row>
    <row r="5" spans="1:5" x14ac:dyDescent="0.25">
      <c r="A5" s="59"/>
      <c r="B5" s="59"/>
      <c r="C5" s="59"/>
      <c r="D5" s="145"/>
      <c r="E5" s="145"/>
    </row>
    <row r="6" spans="1:5" ht="45.75" customHeight="1" x14ac:dyDescent="0.25">
      <c r="A6" s="363" t="s">
        <v>46</v>
      </c>
      <c r="B6" s="363" t="s">
        <v>98</v>
      </c>
      <c r="C6" s="363" t="s">
        <v>75</v>
      </c>
      <c r="D6" s="360" t="s">
        <v>47</v>
      </c>
      <c r="E6" s="361"/>
    </row>
    <row r="7" spans="1:5" ht="30" x14ac:dyDescent="0.25">
      <c r="A7" s="364"/>
      <c r="B7" s="364"/>
      <c r="C7" s="364"/>
      <c r="D7" s="144" t="s">
        <v>99</v>
      </c>
      <c r="E7" s="138" t="s">
        <v>1</v>
      </c>
    </row>
    <row r="8" spans="1:5" ht="75" x14ac:dyDescent="0.25">
      <c r="A8" s="60" t="s">
        <v>96</v>
      </c>
      <c r="B8" s="38">
        <v>2301400</v>
      </c>
      <c r="C8" s="38" t="s">
        <v>192</v>
      </c>
      <c r="D8" s="266" t="s">
        <v>193</v>
      </c>
      <c r="E8" s="325">
        <v>16</v>
      </c>
    </row>
    <row r="9" spans="1:5" x14ac:dyDescent="0.25">
      <c r="A9" s="60" t="s">
        <v>96</v>
      </c>
      <c r="B9" s="38">
        <v>2301400</v>
      </c>
      <c r="C9" s="38" t="s">
        <v>100</v>
      </c>
      <c r="D9" s="266" t="s">
        <v>77</v>
      </c>
      <c r="E9" s="325">
        <v>34</v>
      </c>
    </row>
    <row r="10" spans="1:5" x14ac:dyDescent="0.25">
      <c r="A10" s="60" t="s">
        <v>96</v>
      </c>
      <c r="B10" s="38">
        <v>2301401</v>
      </c>
      <c r="C10" s="38" t="s">
        <v>265</v>
      </c>
      <c r="D10" s="266" t="s">
        <v>77</v>
      </c>
      <c r="E10" s="325">
        <v>3</v>
      </c>
    </row>
    <row r="11" spans="1:5" s="268" customFormat="1" ht="45" x14ac:dyDescent="0.25">
      <c r="A11" s="258" t="s">
        <v>96</v>
      </c>
      <c r="B11" s="256">
        <v>2301402</v>
      </c>
      <c r="C11" s="256" t="s">
        <v>384</v>
      </c>
      <c r="D11" s="266" t="s">
        <v>193</v>
      </c>
      <c r="E11" s="325">
        <v>1</v>
      </c>
    </row>
    <row r="12" spans="1:5" s="268" customFormat="1" ht="75" x14ac:dyDescent="0.25">
      <c r="A12" s="258" t="s">
        <v>96</v>
      </c>
      <c r="B12" s="256">
        <v>2301403</v>
      </c>
      <c r="C12" s="256" t="s">
        <v>385</v>
      </c>
      <c r="D12" s="266" t="s">
        <v>193</v>
      </c>
      <c r="E12" s="325">
        <v>3</v>
      </c>
    </row>
    <row r="13" spans="1:5" s="255" customFormat="1" ht="60" x14ac:dyDescent="0.25">
      <c r="A13" s="258" t="s">
        <v>96</v>
      </c>
      <c r="B13" s="256">
        <v>2301402</v>
      </c>
      <c r="C13" s="256" t="s">
        <v>288</v>
      </c>
      <c r="D13" s="266" t="s">
        <v>77</v>
      </c>
      <c r="E13" s="325">
        <v>3</v>
      </c>
    </row>
    <row r="14" spans="1:5" s="268" customFormat="1" ht="60" x14ac:dyDescent="0.25">
      <c r="A14" s="258" t="s">
        <v>96</v>
      </c>
      <c r="B14" s="256">
        <v>2301403</v>
      </c>
      <c r="C14" s="256" t="s">
        <v>336</v>
      </c>
      <c r="D14" s="266" t="s">
        <v>95</v>
      </c>
      <c r="E14" s="325">
        <v>140</v>
      </c>
    </row>
    <row r="15" spans="1:5" s="268" customFormat="1" ht="45" x14ac:dyDescent="0.25">
      <c r="A15" s="258" t="s">
        <v>96</v>
      </c>
      <c r="B15" s="256">
        <v>2301404</v>
      </c>
      <c r="C15" s="256" t="s">
        <v>371</v>
      </c>
      <c r="D15" s="266" t="s">
        <v>79</v>
      </c>
      <c r="E15" s="325">
        <v>20</v>
      </c>
    </row>
    <row r="16" spans="1:5" s="268" customFormat="1" ht="75" x14ac:dyDescent="0.25">
      <c r="A16" s="258" t="s">
        <v>96</v>
      </c>
      <c r="B16" s="256">
        <v>2301405</v>
      </c>
      <c r="C16" s="256" t="s">
        <v>337</v>
      </c>
      <c r="D16" s="266" t="s">
        <v>77</v>
      </c>
      <c r="E16" s="325">
        <v>25</v>
      </c>
    </row>
    <row r="17" spans="1:5" ht="60" x14ac:dyDescent="0.25">
      <c r="A17" s="60" t="s">
        <v>96</v>
      </c>
      <c r="B17" s="38">
        <v>2301400</v>
      </c>
      <c r="C17" s="38" t="s">
        <v>234</v>
      </c>
      <c r="D17" s="266" t="s">
        <v>226</v>
      </c>
      <c r="E17" s="325">
        <v>7</v>
      </c>
    </row>
    <row r="18" spans="1:5" ht="90" x14ac:dyDescent="0.25">
      <c r="A18" s="258" t="s">
        <v>96</v>
      </c>
      <c r="B18" s="256">
        <v>2301400</v>
      </c>
      <c r="C18" s="256" t="s">
        <v>386</v>
      </c>
      <c r="D18" s="256" t="s">
        <v>95</v>
      </c>
      <c r="E18" s="258">
        <v>270</v>
      </c>
    </row>
    <row r="19" spans="1:5" x14ac:dyDescent="0.25">
      <c r="A19" s="398"/>
      <c r="B19" s="398"/>
      <c r="C19" s="398"/>
      <c r="D19" s="398"/>
      <c r="E19" s="398"/>
    </row>
    <row r="20" spans="1:5" x14ac:dyDescent="0.25">
      <c r="B20" t="s">
        <v>80</v>
      </c>
    </row>
    <row r="21" spans="1:5" x14ac:dyDescent="0.25">
      <c r="B21" t="s">
        <v>94</v>
      </c>
    </row>
  </sheetData>
  <mergeCells count="8">
    <mergeCell ref="A19:E19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2" sqref="E2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74</v>
      </c>
      <c r="F1" s="1"/>
      <c r="G1" s="1"/>
    </row>
    <row r="2" spans="1:7" ht="102.75" customHeight="1" x14ac:dyDescent="0.25">
      <c r="A2" s="380" t="s">
        <v>401</v>
      </c>
      <c r="B2" s="380"/>
      <c r="C2" s="380"/>
      <c r="D2" s="380"/>
      <c r="E2" s="380"/>
      <c r="F2" s="111"/>
      <c r="G2" s="110"/>
    </row>
    <row r="3" spans="1:7" ht="20.25" customHeight="1" x14ac:dyDescent="0.25">
      <c r="A3" s="380" t="s">
        <v>0</v>
      </c>
      <c r="B3" s="380"/>
      <c r="C3" s="380"/>
      <c r="D3" s="380"/>
      <c r="E3" s="380"/>
      <c r="F3" s="111"/>
      <c r="G3" s="110"/>
    </row>
    <row r="4" spans="1:7" ht="21.75" customHeight="1" x14ac:dyDescent="0.25">
      <c r="A4" s="347" t="s">
        <v>101</v>
      </c>
      <c r="B4" s="347"/>
      <c r="C4" s="347"/>
      <c r="D4" s="347"/>
      <c r="E4" s="347"/>
      <c r="F4" s="1"/>
      <c r="G4" s="1"/>
    </row>
    <row r="5" spans="1:7" ht="37.5" customHeight="1" x14ac:dyDescent="0.25">
      <c r="A5" s="400" t="s">
        <v>46</v>
      </c>
      <c r="B5" s="400" t="s">
        <v>44</v>
      </c>
      <c r="C5" s="402" t="s">
        <v>75</v>
      </c>
      <c r="D5" s="403" t="s">
        <v>47</v>
      </c>
      <c r="E5" s="404"/>
      <c r="F5" s="1"/>
      <c r="G5" s="1"/>
    </row>
    <row r="6" spans="1:7" ht="27" customHeight="1" x14ac:dyDescent="0.25">
      <c r="A6" s="401"/>
      <c r="B6" s="401"/>
      <c r="C6" s="402"/>
      <c r="D6" s="66" t="s">
        <v>48</v>
      </c>
      <c r="E6" s="66" t="s">
        <v>1</v>
      </c>
      <c r="F6" s="1"/>
      <c r="G6" s="1"/>
    </row>
    <row r="7" spans="1:7" ht="15.75" customHeight="1" x14ac:dyDescent="0.25">
      <c r="A7" s="67" t="s">
        <v>102</v>
      </c>
      <c r="B7" s="68" t="s">
        <v>185</v>
      </c>
      <c r="C7" s="70" t="s">
        <v>91</v>
      </c>
      <c r="D7" s="142" t="s">
        <v>79</v>
      </c>
      <c r="E7" s="312">
        <v>15</v>
      </c>
      <c r="F7" s="1"/>
      <c r="G7" s="1"/>
    </row>
    <row r="8" spans="1:7" ht="15.75" customHeight="1" x14ac:dyDescent="0.25">
      <c r="A8" s="67" t="s">
        <v>102</v>
      </c>
      <c r="B8" s="68" t="s">
        <v>185</v>
      </c>
      <c r="C8" s="70" t="s">
        <v>224</v>
      </c>
      <c r="D8" s="166" t="s">
        <v>227</v>
      </c>
      <c r="E8" s="312">
        <v>32</v>
      </c>
      <c r="F8" s="1"/>
      <c r="G8" s="1"/>
    </row>
    <row r="9" spans="1:7" ht="15.75" customHeight="1" x14ac:dyDescent="0.25">
      <c r="A9" s="67" t="s">
        <v>102</v>
      </c>
      <c r="B9" s="68" t="s">
        <v>185</v>
      </c>
      <c r="C9" s="70" t="s">
        <v>241</v>
      </c>
      <c r="D9" s="205" t="s">
        <v>77</v>
      </c>
      <c r="E9" s="312">
        <v>1</v>
      </c>
      <c r="F9" s="1"/>
      <c r="G9" s="1"/>
    </row>
    <row r="10" spans="1:7" ht="15.75" customHeight="1" x14ac:dyDescent="0.25">
      <c r="A10" s="67" t="s">
        <v>102</v>
      </c>
      <c r="B10" s="240" t="s">
        <v>104</v>
      </c>
      <c r="C10" s="70" t="s">
        <v>265</v>
      </c>
      <c r="D10" s="236" t="s">
        <v>77</v>
      </c>
      <c r="E10" s="312">
        <v>17</v>
      </c>
      <c r="F10" s="1"/>
      <c r="G10" s="1"/>
    </row>
    <row r="11" spans="1:7" ht="15.75" customHeight="1" x14ac:dyDescent="0.25">
      <c r="A11" s="67" t="s">
        <v>102</v>
      </c>
      <c r="B11" s="240" t="s">
        <v>104</v>
      </c>
      <c r="C11" s="70" t="s">
        <v>274</v>
      </c>
      <c r="D11" s="236" t="s">
        <v>77</v>
      </c>
      <c r="E11" s="312">
        <v>335</v>
      </c>
      <c r="F11" s="1"/>
      <c r="G11" s="1"/>
    </row>
    <row r="12" spans="1:7" s="255" customFormat="1" ht="15.75" customHeight="1" x14ac:dyDescent="0.25">
      <c r="A12" s="67" t="s">
        <v>102</v>
      </c>
      <c r="B12" s="240" t="s">
        <v>185</v>
      </c>
      <c r="C12" s="70" t="s">
        <v>67</v>
      </c>
      <c r="D12" s="251" t="s">
        <v>77</v>
      </c>
      <c r="E12" s="312">
        <v>3</v>
      </c>
      <c r="F12" s="1"/>
      <c r="G12" s="1"/>
    </row>
    <row r="13" spans="1:7" s="255" customFormat="1" ht="15.75" customHeight="1" x14ac:dyDescent="0.25">
      <c r="A13" s="67" t="s">
        <v>102</v>
      </c>
      <c r="B13" s="240" t="s">
        <v>185</v>
      </c>
      <c r="C13" s="70" t="s">
        <v>289</v>
      </c>
      <c r="D13" s="251" t="s">
        <v>103</v>
      </c>
      <c r="E13" s="312">
        <v>24</v>
      </c>
      <c r="F13" s="1"/>
      <c r="G13" s="1"/>
    </row>
    <row r="14" spans="1:7" ht="15.75" customHeight="1" x14ac:dyDescent="0.25">
      <c r="A14" s="67" t="s">
        <v>102</v>
      </c>
      <c r="B14" s="240" t="s">
        <v>185</v>
      </c>
      <c r="C14" s="70" t="s">
        <v>275</v>
      </c>
      <c r="D14" s="236" t="s">
        <v>77</v>
      </c>
      <c r="E14" s="312">
        <v>16</v>
      </c>
      <c r="F14" s="1"/>
      <c r="G14" s="1"/>
    </row>
    <row r="15" spans="1:7" s="268" customFormat="1" ht="15.75" customHeight="1" x14ac:dyDescent="0.25">
      <c r="A15" s="67" t="s">
        <v>102</v>
      </c>
      <c r="B15" s="240" t="s">
        <v>185</v>
      </c>
      <c r="C15" s="70" t="s">
        <v>186</v>
      </c>
      <c r="D15" s="285" t="s">
        <v>77</v>
      </c>
      <c r="E15" s="312">
        <v>6</v>
      </c>
      <c r="F15" s="1"/>
      <c r="G15" s="1"/>
    </row>
    <row r="16" spans="1:7" s="268" customFormat="1" ht="15.75" customHeight="1" x14ac:dyDescent="0.25">
      <c r="A16" s="67" t="s">
        <v>102</v>
      </c>
      <c r="B16" s="240" t="s">
        <v>185</v>
      </c>
      <c r="C16" s="70" t="s">
        <v>92</v>
      </c>
      <c r="D16" s="285" t="s">
        <v>103</v>
      </c>
      <c r="E16" s="312">
        <v>80</v>
      </c>
      <c r="F16" s="1"/>
      <c r="G16" s="1"/>
    </row>
    <row r="17" spans="1:14" s="268" customFormat="1" ht="15.75" customHeight="1" x14ac:dyDescent="0.25">
      <c r="A17" s="67" t="s">
        <v>102</v>
      </c>
      <c r="B17" s="240" t="s">
        <v>185</v>
      </c>
      <c r="C17" s="70" t="s">
        <v>91</v>
      </c>
      <c r="D17" s="285" t="s">
        <v>79</v>
      </c>
      <c r="E17" s="312">
        <v>50</v>
      </c>
      <c r="F17" s="1"/>
      <c r="G17" s="1"/>
    </row>
    <row r="18" spans="1:14" s="268" customFormat="1" ht="15.75" customHeight="1" x14ac:dyDescent="0.25">
      <c r="A18" s="67" t="s">
        <v>102</v>
      </c>
      <c r="B18" s="240" t="s">
        <v>185</v>
      </c>
      <c r="C18" s="70" t="s">
        <v>186</v>
      </c>
      <c r="D18" s="299" t="s">
        <v>77</v>
      </c>
      <c r="E18" s="312">
        <v>8</v>
      </c>
      <c r="F18" s="1"/>
      <c r="G18" s="1"/>
    </row>
    <row r="19" spans="1:14" s="268" customFormat="1" ht="15.75" customHeight="1" x14ac:dyDescent="0.25">
      <c r="A19" s="67" t="s">
        <v>102</v>
      </c>
      <c r="B19" s="240" t="s">
        <v>104</v>
      </c>
      <c r="C19" s="70" t="s">
        <v>131</v>
      </c>
      <c r="D19" s="316" t="s">
        <v>77</v>
      </c>
      <c r="E19" s="312">
        <v>60</v>
      </c>
      <c r="F19" s="1"/>
      <c r="G19" s="1"/>
    </row>
    <row r="20" spans="1:14" s="268" customFormat="1" ht="15.75" customHeight="1" x14ac:dyDescent="0.25">
      <c r="A20" s="67" t="s">
        <v>102</v>
      </c>
      <c r="B20" s="240" t="s">
        <v>185</v>
      </c>
      <c r="C20" s="70" t="s">
        <v>225</v>
      </c>
      <c r="D20" s="299" t="s">
        <v>77</v>
      </c>
      <c r="E20" s="312">
        <v>11.03</v>
      </c>
      <c r="F20" s="1"/>
      <c r="G20" s="1"/>
    </row>
    <row r="21" spans="1:14" s="268" customFormat="1" ht="15.75" customHeight="1" x14ac:dyDescent="0.25">
      <c r="A21" s="67" t="s">
        <v>102</v>
      </c>
      <c r="B21" s="240" t="s">
        <v>104</v>
      </c>
      <c r="C21" s="70" t="s">
        <v>402</v>
      </c>
      <c r="D21" s="332" t="s">
        <v>103</v>
      </c>
      <c r="E21" s="312">
        <v>270</v>
      </c>
      <c r="F21" s="1"/>
      <c r="G21" s="1"/>
    </row>
    <row r="22" spans="1:14" ht="15.75" x14ac:dyDescent="0.25">
      <c r="A22" s="71" t="s">
        <v>107</v>
      </c>
      <c r="B22" s="72"/>
      <c r="C22" s="72"/>
      <c r="D22" s="72"/>
      <c r="E22" s="73">
        <f>SUM(E7:E21)</f>
        <v>928.03</v>
      </c>
      <c r="F22" s="1"/>
      <c r="G22" s="1"/>
    </row>
    <row r="23" spans="1:14" ht="15.75" x14ac:dyDescent="0.25">
      <c r="A23" s="148"/>
      <c r="B23" s="62"/>
      <c r="C23" s="62"/>
      <c r="D23" s="62"/>
      <c r="E23" s="63"/>
      <c r="F23" s="1"/>
      <c r="G23" s="1"/>
    </row>
    <row r="24" spans="1:14" ht="15.75" x14ac:dyDescent="0.25">
      <c r="A24" s="4" t="s">
        <v>108</v>
      </c>
      <c r="F24" s="1"/>
      <c r="G24" s="1"/>
    </row>
    <row r="25" spans="1:14" ht="15.75" x14ac:dyDescent="0.25">
      <c r="A25" s="4"/>
      <c r="F25" s="4"/>
      <c r="G25" s="1"/>
    </row>
    <row r="26" spans="1:14" ht="15.75" x14ac:dyDescent="0.25">
      <c r="A26" s="1"/>
      <c r="B26" s="1"/>
      <c r="C26" s="1"/>
      <c r="D26" s="1"/>
      <c r="E26" s="1"/>
      <c r="F26" s="4"/>
      <c r="G26" s="4"/>
    </row>
    <row r="27" spans="1:14" ht="15.75" x14ac:dyDescent="0.25">
      <c r="F27" s="335"/>
      <c r="G27" s="335"/>
    </row>
    <row r="28" spans="1:14" ht="15.75" x14ac:dyDescent="0.25">
      <c r="F28" s="1"/>
      <c r="G28" s="1"/>
    </row>
    <row r="29" spans="1:14" ht="15.75" x14ac:dyDescent="0.25">
      <c r="F29" s="4"/>
      <c r="G29" s="1"/>
    </row>
    <row r="32" spans="1:14" ht="15.75" x14ac:dyDescent="0.25">
      <c r="F32" s="1"/>
      <c r="G32" s="1"/>
      <c r="H32" s="1"/>
      <c r="I32" s="1"/>
      <c r="J32" s="1"/>
      <c r="K32" s="1"/>
      <c r="L32" s="1"/>
      <c r="M32" s="1"/>
      <c r="N32" s="1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74</v>
      </c>
    </row>
    <row r="2" spans="1:5" ht="95.25" customHeight="1" x14ac:dyDescent="0.3">
      <c r="A2" s="76"/>
      <c r="B2" s="407" t="s">
        <v>397</v>
      </c>
      <c r="C2" s="407"/>
      <c r="D2" s="78"/>
      <c r="E2" s="79"/>
    </row>
    <row r="3" spans="1:5" ht="31.5" customHeight="1" x14ac:dyDescent="0.3">
      <c r="A3" s="76"/>
      <c r="B3" s="407" t="s">
        <v>0</v>
      </c>
      <c r="C3" s="407"/>
      <c r="D3" s="78"/>
      <c r="E3" s="79"/>
    </row>
    <row r="4" spans="1:5" ht="42" customHeight="1" x14ac:dyDescent="0.3">
      <c r="A4" s="76"/>
      <c r="B4" s="408" t="s">
        <v>109</v>
      </c>
      <c r="C4" s="409"/>
      <c r="D4" s="80"/>
      <c r="E4" s="79"/>
    </row>
    <row r="5" spans="1:5" ht="60" customHeight="1" x14ac:dyDescent="0.3">
      <c r="A5" s="410" t="s">
        <v>46</v>
      </c>
      <c r="B5" s="410" t="s">
        <v>44</v>
      </c>
      <c r="C5" s="410" t="s">
        <v>75</v>
      </c>
      <c r="D5" s="405" t="s">
        <v>47</v>
      </c>
      <c r="E5" s="406"/>
    </row>
    <row r="6" spans="1:5" ht="57.75" customHeight="1" x14ac:dyDescent="0.25">
      <c r="A6" s="411"/>
      <c r="B6" s="411"/>
      <c r="C6" s="411"/>
      <c r="D6" s="81" t="s">
        <v>48</v>
      </c>
      <c r="E6" s="82" t="s">
        <v>1</v>
      </c>
    </row>
    <row r="7" spans="1:5" ht="37.5" customHeight="1" x14ac:dyDescent="0.3">
      <c r="A7" s="252" t="s">
        <v>109</v>
      </c>
      <c r="B7" s="253" t="s">
        <v>147</v>
      </c>
      <c r="C7" s="254" t="s">
        <v>175</v>
      </c>
      <c r="D7" s="130" t="s">
        <v>53</v>
      </c>
      <c r="E7" s="130">
        <v>0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H5" sqref="H5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74</v>
      </c>
    </row>
    <row r="2" spans="1:5" ht="72" customHeight="1" x14ac:dyDescent="0.25">
      <c r="A2" s="413" t="s">
        <v>399</v>
      </c>
      <c r="B2" s="413"/>
      <c r="C2" s="413"/>
      <c r="D2" s="413"/>
      <c r="E2" s="413"/>
    </row>
    <row r="3" spans="1:5" ht="15.75" customHeight="1" x14ac:dyDescent="0.25">
      <c r="A3" s="414" t="s">
        <v>76</v>
      </c>
      <c r="B3" s="414"/>
      <c r="C3" s="414"/>
      <c r="D3" s="414"/>
      <c r="E3" s="414"/>
    </row>
    <row r="4" spans="1:5" ht="15" customHeight="1" x14ac:dyDescent="0.25">
      <c r="A4" s="415" t="s">
        <v>158</v>
      </c>
      <c r="B4" s="415"/>
      <c r="C4" s="415"/>
      <c r="D4" s="415"/>
      <c r="E4" s="415"/>
    </row>
    <row r="5" spans="1:5" x14ac:dyDescent="0.25">
      <c r="A5" s="115"/>
      <c r="B5" s="115"/>
      <c r="C5" s="115"/>
      <c r="D5" s="146"/>
      <c r="E5" s="146"/>
    </row>
    <row r="6" spans="1:5" ht="48.75" customHeight="1" x14ac:dyDescent="0.25">
      <c r="A6" s="416" t="s">
        <v>46</v>
      </c>
      <c r="B6" s="416" t="s">
        <v>98</v>
      </c>
      <c r="C6" s="416" t="s">
        <v>75</v>
      </c>
      <c r="D6" s="416" t="s">
        <v>47</v>
      </c>
      <c r="E6" s="416"/>
    </row>
    <row r="7" spans="1:5" ht="28.5" x14ac:dyDescent="0.25">
      <c r="A7" s="416"/>
      <c r="B7" s="416"/>
      <c r="C7" s="416"/>
      <c r="D7" s="116" t="s">
        <v>99</v>
      </c>
      <c r="E7" s="147" t="s">
        <v>1</v>
      </c>
    </row>
    <row r="8" spans="1:5" ht="15.75" x14ac:dyDescent="0.25">
      <c r="A8" s="117" t="s">
        <v>110</v>
      </c>
      <c r="B8" s="85">
        <v>2301400</v>
      </c>
      <c r="C8" s="118" t="s">
        <v>186</v>
      </c>
      <c r="D8" s="119" t="s">
        <v>53</v>
      </c>
      <c r="E8" s="457">
        <v>4</v>
      </c>
    </row>
    <row r="9" spans="1:5" ht="78.75" x14ac:dyDescent="0.25">
      <c r="A9" s="317"/>
      <c r="B9" s="318"/>
      <c r="C9" s="319" t="s">
        <v>267</v>
      </c>
      <c r="D9" s="320" t="s">
        <v>53</v>
      </c>
      <c r="E9" s="320">
        <v>14</v>
      </c>
    </row>
    <row r="10" spans="1:5" ht="75" x14ac:dyDescent="0.25">
      <c r="A10" s="321"/>
      <c r="B10" s="322"/>
      <c r="C10" s="322" t="s">
        <v>355</v>
      </c>
      <c r="D10" s="322" t="s">
        <v>53</v>
      </c>
      <c r="E10" s="323">
        <v>5</v>
      </c>
    </row>
    <row r="11" spans="1:5" s="268" customFormat="1" x14ac:dyDescent="0.25">
      <c r="A11" s="86"/>
      <c r="B11" s="87"/>
      <c r="C11" s="87"/>
      <c r="D11" s="87"/>
      <c r="E11" s="88"/>
    </row>
    <row r="12" spans="1:5" ht="15" customHeight="1" x14ac:dyDescent="0.25">
      <c r="A12" s="412" t="s">
        <v>111</v>
      </c>
      <c r="B12" s="412"/>
      <c r="C12" s="412"/>
      <c r="D12" s="412"/>
      <c r="E12" s="412"/>
    </row>
    <row r="13" spans="1:5" x14ac:dyDescent="0.25">
      <c r="A13" s="83"/>
      <c r="B13" s="83"/>
      <c r="C13" s="83"/>
      <c r="D13" s="83"/>
      <c r="E13" s="83"/>
    </row>
    <row r="14" spans="1:5" ht="15" customHeight="1" x14ac:dyDescent="0.25">
      <c r="A14" s="83"/>
      <c r="B14" s="83"/>
      <c r="C14" s="83"/>
      <c r="D14" s="83"/>
      <c r="E14" s="83"/>
    </row>
    <row r="15" spans="1:5" x14ac:dyDescent="0.25">
      <c r="A15" s="83" t="s">
        <v>112</v>
      </c>
      <c r="B15" s="83"/>
      <c r="C15" s="83"/>
      <c r="D15" s="83"/>
      <c r="E15" s="83"/>
    </row>
    <row r="16" spans="1:5" x14ac:dyDescent="0.25">
      <c r="A16" s="83"/>
      <c r="B16" s="83"/>
      <c r="C16" s="83"/>
      <c r="D16" s="83"/>
      <c r="E16" s="83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8" sqref="I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98" t="s">
        <v>74</v>
      </c>
      <c r="E1" s="398"/>
    </row>
    <row r="2" spans="1:5" ht="60.75" customHeight="1" x14ac:dyDescent="0.25">
      <c r="B2" s="380" t="s">
        <v>403</v>
      </c>
      <c r="C2" s="380"/>
      <c r="D2" s="380"/>
      <c r="E2" s="64"/>
    </row>
    <row r="3" spans="1:5" ht="28.5" customHeight="1" x14ac:dyDescent="0.25">
      <c r="A3" s="191"/>
      <c r="B3" s="419" t="s">
        <v>0</v>
      </c>
      <c r="C3" s="419"/>
      <c r="D3" s="419"/>
      <c r="E3" s="64"/>
    </row>
    <row r="4" spans="1:5" ht="15.75" customHeight="1" x14ac:dyDescent="0.25">
      <c r="B4" s="420" t="s">
        <v>97</v>
      </c>
      <c r="C4" s="420"/>
      <c r="D4" s="420"/>
      <c r="E4" s="64"/>
    </row>
    <row r="5" spans="1:5" ht="15" customHeight="1" x14ac:dyDescent="0.25">
      <c r="A5" s="363" t="s">
        <v>46</v>
      </c>
      <c r="B5" s="363" t="s">
        <v>44</v>
      </c>
      <c r="C5" s="363" t="s">
        <v>75</v>
      </c>
      <c r="D5" s="360" t="s">
        <v>47</v>
      </c>
      <c r="E5" s="418"/>
    </row>
    <row r="6" spans="1:5" ht="39" customHeight="1" x14ac:dyDescent="0.25">
      <c r="A6" s="364"/>
      <c r="B6" s="364"/>
      <c r="C6" s="364"/>
      <c r="D6" s="137" t="s">
        <v>48</v>
      </c>
      <c r="E6" s="138" t="s">
        <v>1</v>
      </c>
    </row>
    <row r="7" spans="1:5" ht="60" customHeight="1" x14ac:dyDescent="0.25">
      <c r="A7" s="284" t="s">
        <v>233</v>
      </c>
      <c r="B7" s="195" t="s">
        <v>187</v>
      </c>
      <c r="C7" s="133" t="s">
        <v>67</v>
      </c>
      <c r="D7" s="69" t="s">
        <v>68</v>
      </c>
      <c r="E7" s="324">
        <v>2</v>
      </c>
    </row>
    <row r="8" spans="1:5" x14ac:dyDescent="0.25">
      <c r="A8" s="235"/>
      <c r="B8" s="241"/>
      <c r="C8" s="239" t="s">
        <v>350</v>
      </c>
      <c r="D8" s="238" t="s">
        <v>68</v>
      </c>
      <c r="E8" s="325">
        <v>40</v>
      </c>
    </row>
    <row r="9" spans="1:5" x14ac:dyDescent="0.25">
      <c r="A9" s="235"/>
      <c r="B9" s="241"/>
      <c r="C9" s="239" t="s">
        <v>276</v>
      </c>
      <c r="D9" s="238" t="s">
        <v>68</v>
      </c>
      <c r="E9" s="325">
        <v>68</v>
      </c>
    </row>
    <row r="10" spans="1:5" s="268" customFormat="1" x14ac:dyDescent="0.25">
      <c r="A10" s="298"/>
      <c r="B10" s="241"/>
      <c r="C10" s="257" t="s">
        <v>174</v>
      </c>
      <c r="D10" s="258" t="s">
        <v>68</v>
      </c>
      <c r="E10" s="325">
        <v>2</v>
      </c>
    </row>
    <row r="11" spans="1:5" s="268" customFormat="1" x14ac:dyDescent="0.25">
      <c r="A11" s="298"/>
      <c r="B11" s="241"/>
      <c r="C11" s="257" t="s">
        <v>338</v>
      </c>
      <c r="D11" s="258" t="s">
        <v>68</v>
      </c>
      <c r="E11" s="325">
        <v>10</v>
      </c>
    </row>
    <row r="12" spans="1:5" x14ac:dyDescent="0.25">
      <c r="A12" s="236"/>
      <c r="B12" s="241"/>
      <c r="C12" s="239" t="s">
        <v>275</v>
      </c>
      <c r="D12" s="238" t="s">
        <v>68</v>
      </c>
      <c r="E12" s="325">
        <v>7</v>
      </c>
    </row>
    <row r="13" spans="1:5" x14ac:dyDescent="0.25">
      <c r="E13" s="326"/>
    </row>
    <row r="14" spans="1:5" x14ac:dyDescent="0.25">
      <c r="A14" s="417" t="s">
        <v>150</v>
      </c>
      <c r="B14" s="417"/>
      <c r="C14" s="417"/>
      <c r="D14" s="417"/>
      <c r="E14" s="417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6" sqref="G6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74</v>
      </c>
    </row>
    <row r="2" spans="1:5" ht="93.75" customHeight="1" x14ac:dyDescent="0.25">
      <c r="B2" s="347" t="s">
        <v>393</v>
      </c>
      <c r="C2" s="347"/>
      <c r="D2" s="143"/>
      <c r="E2" s="64"/>
    </row>
    <row r="3" spans="1:5" ht="39.75" customHeight="1" x14ac:dyDescent="0.25">
      <c r="B3" s="421" t="s">
        <v>201</v>
      </c>
      <c r="C3" s="422"/>
      <c r="D3" s="65"/>
      <c r="E3" s="64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44" t="s">
        <v>48</v>
      </c>
      <c r="E5" s="138" t="s">
        <v>1</v>
      </c>
    </row>
    <row r="6" spans="1:5" x14ac:dyDescent="0.25">
      <c r="A6" s="97" t="s">
        <v>138</v>
      </c>
      <c r="B6" s="126" t="s">
        <v>194</v>
      </c>
      <c r="C6" s="213" t="s">
        <v>142</v>
      </c>
      <c r="D6" s="127" t="s">
        <v>53</v>
      </c>
      <c r="E6" s="204">
        <v>100</v>
      </c>
    </row>
    <row r="7" spans="1:5" x14ac:dyDescent="0.25">
      <c r="A7" s="97" t="s">
        <v>138</v>
      </c>
      <c r="B7" s="126" t="s">
        <v>194</v>
      </c>
      <c r="C7" s="213" t="s">
        <v>240</v>
      </c>
      <c r="D7" s="127" t="s">
        <v>43</v>
      </c>
      <c r="E7" s="204">
        <v>50</v>
      </c>
    </row>
    <row r="8" spans="1:5" x14ac:dyDescent="0.25">
      <c r="A8" s="97" t="s">
        <v>138</v>
      </c>
      <c r="B8" s="126" t="s">
        <v>194</v>
      </c>
      <c r="C8" s="214" t="s">
        <v>145</v>
      </c>
      <c r="D8" s="127" t="s">
        <v>146</v>
      </c>
      <c r="E8" s="204">
        <v>34</v>
      </c>
    </row>
    <row r="9" spans="1:5" x14ac:dyDescent="0.25">
      <c r="A9" s="97" t="s">
        <v>138</v>
      </c>
      <c r="B9" s="126" t="s">
        <v>194</v>
      </c>
      <c r="C9" s="213" t="s">
        <v>262</v>
      </c>
      <c r="D9" s="97" t="s">
        <v>43</v>
      </c>
      <c r="E9" s="204">
        <v>23</v>
      </c>
    </row>
    <row r="10" spans="1:5" x14ac:dyDescent="0.25">
      <c r="A10" s="97" t="s">
        <v>138</v>
      </c>
      <c r="B10" s="126" t="s">
        <v>194</v>
      </c>
      <c r="C10" s="213" t="s">
        <v>277</v>
      </c>
      <c r="D10" s="97" t="s">
        <v>53</v>
      </c>
      <c r="E10" s="204">
        <v>10</v>
      </c>
    </row>
    <row r="11" spans="1:5" x14ac:dyDescent="0.25">
      <c r="A11" s="97" t="s">
        <v>138</v>
      </c>
      <c r="B11" s="126" t="s">
        <v>194</v>
      </c>
      <c r="C11" s="213" t="s">
        <v>278</v>
      </c>
      <c r="D11" s="97" t="s">
        <v>53</v>
      </c>
      <c r="E11" s="204">
        <v>14</v>
      </c>
    </row>
    <row r="12" spans="1:5" x14ac:dyDescent="0.25">
      <c r="A12" s="97"/>
      <c r="B12" s="151"/>
      <c r="C12" s="215" t="s">
        <v>113</v>
      </c>
      <c r="D12" s="128"/>
      <c r="E12" s="128">
        <f>SUM(E6:E11)</f>
        <v>231</v>
      </c>
    </row>
    <row r="15" spans="1:5" x14ac:dyDescent="0.25">
      <c r="C15" s="74" t="s">
        <v>151</v>
      </c>
      <c r="D15" s="74"/>
      <c r="E15" s="74" t="s">
        <v>152</v>
      </c>
    </row>
    <row r="16" spans="1:5" x14ac:dyDescent="0.25">
      <c r="C16" s="74"/>
      <c r="D16" s="74"/>
      <c r="E16" s="74"/>
    </row>
    <row r="17" spans="3:5" x14ac:dyDescent="0.25">
      <c r="C17" s="74" t="s">
        <v>94</v>
      </c>
      <c r="D17" s="74"/>
      <c r="E17" s="74" t="s">
        <v>244</v>
      </c>
    </row>
    <row r="18" spans="3:5" x14ac:dyDescent="0.25">
      <c r="C18" s="74"/>
      <c r="D18" s="74"/>
      <c r="E18" s="74"/>
    </row>
    <row r="19" spans="3:5" x14ac:dyDescent="0.25">
      <c r="C19" s="74" t="s">
        <v>246</v>
      </c>
      <c r="D19" s="74"/>
      <c r="E19" s="74" t="s">
        <v>245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4" workbookViewId="0">
      <selection activeCell="G16" sqref="G16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23" t="s">
        <v>114</v>
      </c>
      <c r="B2" s="423"/>
      <c r="C2" s="423"/>
      <c r="D2" s="423"/>
      <c r="E2" s="423"/>
    </row>
    <row r="3" spans="1:5" x14ac:dyDescent="0.25">
      <c r="A3" s="423" t="s">
        <v>115</v>
      </c>
      <c r="B3" s="423"/>
      <c r="C3" s="423"/>
      <c r="D3" s="423"/>
      <c r="E3" s="423"/>
    </row>
    <row r="4" spans="1:5" x14ac:dyDescent="0.25">
      <c r="A4" s="423" t="s">
        <v>116</v>
      </c>
      <c r="B4" s="423"/>
      <c r="C4" s="423"/>
      <c r="D4" s="423"/>
      <c r="E4" s="423"/>
    </row>
    <row r="5" spans="1:5" x14ac:dyDescent="0.25">
      <c r="A5" s="423" t="s">
        <v>117</v>
      </c>
      <c r="B5" s="423"/>
      <c r="C5" s="423"/>
      <c r="D5" s="423"/>
      <c r="E5" s="423"/>
    </row>
    <row r="6" spans="1:5" x14ac:dyDescent="0.25">
      <c r="A6" s="423" t="s">
        <v>396</v>
      </c>
      <c r="B6" s="423"/>
      <c r="C6" s="423"/>
      <c r="D6" s="423"/>
      <c r="E6" s="423"/>
    </row>
    <row r="7" spans="1:5" x14ac:dyDescent="0.25">
      <c r="A7" s="5"/>
      <c r="B7" s="5"/>
      <c r="C7" s="5"/>
      <c r="D7" s="5"/>
      <c r="E7" s="5"/>
    </row>
    <row r="8" spans="1:5" x14ac:dyDescent="0.25">
      <c r="A8" s="425" t="s">
        <v>0</v>
      </c>
      <c r="B8" s="425"/>
      <c r="C8" s="425"/>
      <c r="D8" s="425"/>
      <c r="E8" s="425"/>
    </row>
    <row r="9" spans="1:5" ht="15" customHeight="1" x14ac:dyDescent="0.25">
      <c r="A9" s="426" t="s">
        <v>118</v>
      </c>
      <c r="B9" s="426"/>
      <c r="C9" s="426"/>
      <c r="D9" s="426"/>
      <c r="E9" s="42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27" t="s">
        <v>46</v>
      </c>
      <c r="B11" s="427" t="s">
        <v>44</v>
      </c>
      <c r="C11" s="427" t="s">
        <v>45</v>
      </c>
      <c r="D11" s="427" t="s">
        <v>47</v>
      </c>
      <c r="E11" s="427"/>
    </row>
    <row r="12" spans="1:5" ht="22.5" x14ac:dyDescent="0.25">
      <c r="A12" s="427"/>
      <c r="B12" s="427"/>
      <c r="C12" s="427"/>
      <c r="D12" s="149" t="s">
        <v>48</v>
      </c>
      <c r="E12" s="149" t="s">
        <v>1</v>
      </c>
    </row>
    <row r="13" spans="1:5" ht="15" customHeight="1" x14ac:dyDescent="0.25">
      <c r="A13" s="424" t="s">
        <v>119</v>
      </c>
      <c r="B13" s="91">
        <v>2301400</v>
      </c>
      <c r="C13" s="124" t="s">
        <v>171</v>
      </c>
      <c r="D13" s="92" t="s">
        <v>68</v>
      </c>
      <c r="E13" s="248">
        <v>1</v>
      </c>
    </row>
    <row r="14" spans="1:5" x14ac:dyDescent="0.25">
      <c r="A14" s="424"/>
      <c r="B14" s="93">
        <v>2301400</v>
      </c>
      <c r="C14" s="109" t="s">
        <v>120</v>
      </c>
      <c r="D14" s="92" t="s">
        <v>49</v>
      </c>
      <c r="E14" s="248">
        <v>36</v>
      </c>
    </row>
    <row r="15" spans="1:5" ht="15" customHeight="1" x14ac:dyDescent="0.25">
      <c r="A15" s="424"/>
      <c r="B15" s="93">
        <v>2301400</v>
      </c>
      <c r="C15" s="94" t="s">
        <v>153</v>
      </c>
      <c r="D15" s="134" t="s">
        <v>49</v>
      </c>
      <c r="E15" s="248">
        <v>5</v>
      </c>
    </row>
    <row r="16" spans="1:5" s="268" customFormat="1" ht="15" customHeight="1" x14ac:dyDescent="0.25">
      <c r="A16" s="424"/>
      <c r="B16" s="93">
        <v>2301400</v>
      </c>
      <c r="C16" s="94" t="s">
        <v>353</v>
      </c>
      <c r="D16" s="134" t="s">
        <v>68</v>
      </c>
      <c r="E16" s="248">
        <v>57</v>
      </c>
    </row>
    <row r="17" spans="1:5" x14ac:dyDescent="0.25">
      <c r="A17" s="424"/>
      <c r="B17" s="93">
        <v>2301400</v>
      </c>
      <c r="C17" s="94" t="s">
        <v>154</v>
      </c>
      <c r="D17" s="134" t="s">
        <v>49</v>
      </c>
      <c r="E17" s="248">
        <v>14</v>
      </c>
    </row>
    <row r="18" spans="1:5" x14ac:dyDescent="0.25">
      <c r="A18" s="424"/>
      <c r="B18" s="93">
        <v>2301400</v>
      </c>
      <c r="C18" s="94" t="s">
        <v>172</v>
      </c>
      <c r="D18" s="134" t="s">
        <v>49</v>
      </c>
      <c r="E18" s="248">
        <v>2</v>
      </c>
    </row>
    <row r="19" spans="1:5" s="268" customFormat="1" x14ac:dyDescent="0.25">
      <c r="A19" s="424"/>
      <c r="B19" s="93">
        <v>2301400</v>
      </c>
      <c r="C19" s="94" t="s">
        <v>327</v>
      </c>
      <c r="D19" s="134" t="s">
        <v>68</v>
      </c>
      <c r="E19" s="248">
        <v>4</v>
      </c>
    </row>
    <row r="20" spans="1:5" s="268" customFormat="1" x14ac:dyDescent="0.25">
      <c r="A20" s="424"/>
      <c r="B20" s="93">
        <v>2301400</v>
      </c>
      <c r="C20" s="94" t="s">
        <v>339</v>
      </c>
      <c r="D20" s="134" t="s">
        <v>68</v>
      </c>
      <c r="E20" s="248">
        <v>2</v>
      </c>
    </row>
    <row r="21" spans="1:5" x14ac:dyDescent="0.25">
      <c r="A21" s="424"/>
      <c r="B21" s="93">
        <v>2301400</v>
      </c>
      <c r="C21" s="94" t="s">
        <v>189</v>
      </c>
      <c r="D21" s="134" t="s">
        <v>188</v>
      </c>
      <c r="E21" s="248">
        <v>70</v>
      </c>
    </row>
    <row r="22" spans="1:5" s="268" customFormat="1" x14ac:dyDescent="0.25">
      <c r="A22" s="290"/>
      <c r="B22" s="93">
        <v>2301400</v>
      </c>
      <c r="C22" s="94" t="s">
        <v>340</v>
      </c>
      <c r="D22" s="134" t="s">
        <v>188</v>
      </c>
      <c r="E22" s="248">
        <v>42</v>
      </c>
    </row>
    <row r="23" spans="1:5" s="268" customFormat="1" x14ac:dyDescent="0.25">
      <c r="A23" s="290"/>
      <c r="B23" s="93">
        <v>2301400</v>
      </c>
      <c r="C23" s="94" t="s">
        <v>310</v>
      </c>
      <c r="D23" s="134" t="s">
        <v>38</v>
      </c>
      <c r="E23" s="248">
        <v>30</v>
      </c>
    </row>
    <row r="24" spans="1:5" ht="24" x14ac:dyDescent="0.25">
      <c r="A24" s="63"/>
      <c r="B24" s="93">
        <v>2301400</v>
      </c>
      <c r="C24" s="94" t="s">
        <v>311</v>
      </c>
      <c r="D24" s="134" t="s">
        <v>49</v>
      </c>
      <c r="E24" s="248">
        <v>10</v>
      </c>
    </row>
    <row r="25" spans="1:5" x14ac:dyDescent="0.25">
      <c r="A25" s="63"/>
      <c r="B25" s="93">
        <v>2301400</v>
      </c>
      <c r="C25" s="94" t="s">
        <v>266</v>
      </c>
      <c r="D25" s="134" t="s">
        <v>68</v>
      </c>
      <c r="E25" s="248">
        <v>3</v>
      </c>
    </row>
    <row r="26" spans="1:5" s="268" customFormat="1" x14ac:dyDescent="0.25">
      <c r="A26" s="261"/>
      <c r="B26" s="93">
        <v>2301400</v>
      </c>
      <c r="C26" s="94" t="s">
        <v>354</v>
      </c>
      <c r="D26" s="134" t="s">
        <v>49</v>
      </c>
      <c r="E26" s="248">
        <v>1</v>
      </c>
    </row>
    <row r="27" spans="1:5" x14ac:dyDescent="0.25">
      <c r="A27" s="242"/>
      <c r="B27" s="93">
        <v>2301400</v>
      </c>
      <c r="C27" s="94" t="s">
        <v>242</v>
      </c>
      <c r="D27" s="134" t="s">
        <v>49</v>
      </c>
      <c r="E27" s="248">
        <v>7</v>
      </c>
    </row>
    <row r="28" spans="1:5" x14ac:dyDescent="0.25">
      <c r="A28" s="63"/>
      <c r="B28" s="93">
        <v>2301400</v>
      </c>
      <c r="C28" s="94" t="s">
        <v>279</v>
      </c>
      <c r="D28" s="134" t="s">
        <v>68</v>
      </c>
      <c r="E28" s="248">
        <v>16</v>
      </c>
    </row>
    <row r="29" spans="1:5" x14ac:dyDescent="0.25">
      <c r="A29" s="63"/>
      <c r="B29" s="93">
        <v>2301400</v>
      </c>
      <c r="C29" s="94" t="s">
        <v>312</v>
      </c>
      <c r="D29" s="134" t="s">
        <v>37</v>
      </c>
      <c r="E29" s="248">
        <v>60</v>
      </c>
    </row>
    <row r="30" spans="1:5" x14ac:dyDescent="0.25">
      <c r="A30" s="291"/>
      <c r="B30" s="93">
        <v>2301400</v>
      </c>
      <c r="C30" s="94" t="s">
        <v>313</v>
      </c>
      <c r="D30" s="134" t="s">
        <v>37</v>
      </c>
      <c r="E30" s="248">
        <v>120</v>
      </c>
    </row>
    <row r="33" spans="1:3" x14ac:dyDescent="0.25">
      <c r="A33" s="135" t="s">
        <v>190</v>
      </c>
      <c r="B33" s="135"/>
      <c r="C33" s="135"/>
    </row>
    <row r="34" spans="1:3" x14ac:dyDescent="0.25">
      <c r="A34" s="5"/>
      <c r="B34" s="5"/>
      <c r="C34" s="5"/>
    </row>
    <row r="36" spans="1:3" x14ac:dyDescent="0.25">
      <c r="A36" s="5"/>
      <c r="B36" s="5"/>
      <c r="C36" s="5"/>
    </row>
    <row r="39" spans="1:3" x14ac:dyDescent="0.25">
      <c r="A39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I12" sqref="I1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33" t="s">
        <v>50</v>
      </c>
      <c r="C2" s="433"/>
      <c r="D2" s="434"/>
      <c r="E2" s="75"/>
      <c r="F2" s="64"/>
    </row>
    <row r="3" spans="1:6" ht="15.75" customHeight="1" x14ac:dyDescent="0.25">
      <c r="A3" s="74"/>
      <c r="B3" s="122"/>
      <c r="C3" s="150" t="s">
        <v>394</v>
      </c>
      <c r="D3" s="123"/>
      <c r="E3" s="75"/>
      <c r="F3" s="64"/>
    </row>
    <row r="4" spans="1:6" ht="15.75" customHeight="1" x14ac:dyDescent="0.25">
      <c r="A4" s="95"/>
      <c r="B4" s="435" t="s">
        <v>121</v>
      </c>
      <c r="C4" s="435"/>
      <c r="D4" s="436"/>
      <c r="E4" s="75"/>
      <c r="F4" s="64"/>
    </row>
    <row r="5" spans="1:6" ht="15" customHeight="1" x14ac:dyDescent="0.25">
      <c r="A5" s="95"/>
      <c r="B5" s="437" t="s">
        <v>122</v>
      </c>
      <c r="C5" s="438"/>
      <c r="D5" s="438"/>
      <c r="E5" s="75"/>
      <c r="F5" s="64"/>
    </row>
    <row r="6" spans="1:6" ht="35.25" customHeight="1" x14ac:dyDescent="0.25">
      <c r="A6" s="428" t="s">
        <v>46</v>
      </c>
      <c r="B6" s="428" t="s">
        <v>44</v>
      </c>
      <c r="C6" s="428" t="s">
        <v>75</v>
      </c>
      <c r="D6" s="428" t="s">
        <v>47</v>
      </c>
      <c r="E6" s="429"/>
    </row>
    <row r="7" spans="1:6" ht="15" customHeight="1" x14ac:dyDescent="0.25">
      <c r="A7" s="428"/>
      <c r="B7" s="428"/>
      <c r="C7" s="428"/>
      <c r="D7" s="138" t="s">
        <v>48</v>
      </c>
      <c r="E7" s="138" t="s">
        <v>1</v>
      </c>
    </row>
    <row r="8" spans="1:6" ht="27" customHeight="1" x14ac:dyDescent="0.25">
      <c r="A8" s="454" t="s">
        <v>395</v>
      </c>
      <c r="B8" s="300"/>
      <c r="C8" s="98" t="s">
        <v>328</v>
      </c>
      <c r="D8" s="96" t="s">
        <v>68</v>
      </c>
      <c r="E8" s="204">
        <v>8</v>
      </c>
    </row>
    <row r="9" spans="1:6" s="268" customFormat="1" ht="27" customHeight="1" x14ac:dyDescent="0.25">
      <c r="A9" s="455"/>
      <c r="B9" s="300"/>
      <c r="C9" s="98" t="s">
        <v>351</v>
      </c>
      <c r="D9" s="265" t="s">
        <v>68</v>
      </c>
      <c r="E9" s="204">
        <v>12</v>
      </c>
    </row>
    <row r="10" spans="1:6" s="268" customFormat="1" ht="18.75" customHeight="1" x14ac:dyDescent="0.25">
      <c r="A10" s="455"/>
      <c r="B10" s="296"/>
      <c r="C10" s="98" t="s">
        <v>329</v>
      </c>
      <c r="D10" s="265" t="s">
        <v>123</v>
      </c>
      <c r="E10" s="204">
        <v>70</v>
      </c>
    </row>
    <row r="11" spans="1:6" s="268" customFormat="1" ht="18.75" customHeight="1" x14ac:dyDescent="0.25">
      <c r="A11" s="455"/>
      <c r="B11" s="296"/>
      <c r="C11" s="98" t="s">
        <v>330</v>
      </c>
      <c r="D11" s="265" t="s">
        <v>38</v>
      </c>
      <c r="E11" s="204">
        <v>49</v>
      </c>
    </row>
    <row r="12" spans="1:6" ht="24" x14ac:dyDescent="0.25">
      <c r="A12" s="455"/>
      <c r="B12" s="164"/>
      <c r="C12" s="98" t="s">
        <v>280</v>
      </c>
      <c r="D12" s="96" t="s">
        <v>68</v>
      </c>
      <c r="E12" s="204">
        <v>4</v>
      </c>
    </row>
    <row r="13" spans="1:6" s="255" customFormat="1" ht="48" x14ac:dyDescent="0.25">
      <c r="A13" s="455"/>
      <c r="B13" s="216"/>
      <c r="C13" s="98" t="s">
        <v>373</v>
      </c>
      <c r="D13" s="265" t="s">
        <v>68</v>
      </c>
      <c r="E13" s="204">
        <v>5</v>
      </c>
    </row>
    <row r="14" spans="1:6" s="268" customFormat="1" ht="36" x14ac:dyDescent="0.25">
      <c r="A14" s="455"/>
      <c r="B14" s="216"/>
      <c r="C14" s="98" t="s">
        <v>352</v>
      </c>
      <c r="D14" s="265" t="s">
        <v>68</v>
      </c>
      <c r="E14" s="204">
        <v>16</v>
      </c>
    </row>
    <row r="15" spans="1:6" ht="36.75" x14ac:dyDescent="0.25">
      <c r="A15" s="455"/>
      <c r="B15" s="216"/>
      <c r="C15" s="217" t="s">
        <v>250</v>
      </c>
      <c r="D15" s="218" t="s">
        <v>68</v>
      </c>
      <c r="E15" s="221">
        <v>160</v>
      </c>
    </row>
    <row r="16" spans="1:6" s="268" customFormat="1" ht="24.75" x14ac:dyDescent="0.25">
      <c r="A16" s="455"/>
      <c r="B16" s="216"/>
      <c r="C16" s="217" t="s">
        <v>372</v>
      </c>
      <c r="D16" s="218" t="s">
        <v>68</v>
      </c>
      <c r="E16" s="221">
        <v>30</v>
      </c>
    </row>
    <row r="17" spans="1:9" ht="36.75" x14ac:dyDescent="0.25">
      <c r="A17" s="456"/>
      <c r="B17" s="216"/>
      <c r="C17" s="217" t="s">
        <v>294</v>
      </c>
      <c r="D17" s="218" t="s">
        <v>123</v>
      </c>
      <c r="E17" s="221">
        <v>20</v>
      </c>
    </row>
    <row r="18" spans="1:9" ht="27" customHeight="1" x14ac:dyDescent="0.25">
      <c r="B18" s="18" t="s">
        <v>124</v>
      </c>
      <c r="C18" s="18"/>
      <c r="D18" s="136"/>
      <c r="G18" s="139"/>
      <c r="H18" s="18"/>
    </row>
    <row r="19" spans="1:9" x14ac:dyDescent="0.25">
      <c r="B19" s="18" t="s">
        <v>125</v>
      </c>
      <c r="C19" s="18"/>
      <c r="D19" s="136" t="s">
        <v>126</v>
      </c>
      <c r="G19" s="139"/>
      <c r="H19" s="18"/>
    </row>
    <row r="20" spans="1:9" x14ac:dyDescent="0.25">
      <c r="A20" s="74"/>
      <c r="B20" s="99"/>
      <c r="C20" s="100"/>
      <c r="D20" s="430"/>
      <c r="E20" s="430"/>
      <c r="F20" s="430"/>
      <c r="G20" s="430"/>
      <c r="H20" s="100"/>
    </row>
    <row r="21" spans="1:9" x14ac:dyDescent="0.25">
      <c r="A21" s="74"/>
      <c r="B21" s="100"/>
      <c r="C21" s="100"/>
      <c r="D21" s="431"/>
      <c r="E21" s="431"/>
      <c r="F21" s="431"/>
      <c r="G21" s="432"/>
      <c r="H21" s="432"/>
    </row>
    <row r="22" spans="1:9" x14ac:dyDescent="0.25">
      <c r="A22" s="74"/>
      <c r="B22" s="19"/>
      <c r="C22" s="19"/>
      <c r="D22" s="18"/>
      <c r="E22" s="18"/>
      <c r="F22" s="18"/>
      <c r="G22" s="18"/>
      <c r="H22" s="18"/>
    </row>
    <row r="23" spans="1:9" x14ac:dyDescent="0.25">
      <c r="A23" s="74"/>
      <c r="B23" s="74"/>
      <c r="C23" s="74"/>
      <c r="D23" s="74"/>
      <c r="E23" s="74"/>
    </row>
    <row r="24" spans="1:9" x14ac:dyDescent="0.25">
      <c r="A24" s="74"/>
      <c r="B24" s="74"/>
      <c r="C24" s="74"/>
      <c r="D24" s="74"/>
      <c r="E24" s="74"/>
    </row>
    <row r="25" spans="1:9" x14ac:dyDescent="0.25">
      <c r="A25" s="74"/>
      <c r="B25" s="74"/>
      <c r="C25" s="74"/>
      <c r="D25" s="74"/>
      <c r="E25" s="74"/>
    </row>
    <row r="26" spans="1:9" x14ac:dyDescent="0.25">
      <c r="A26" s="74"/>
      <c r="B26" s="74"/>
      <c r="C26" s="74"/>
      <c r="D26" s="74"/>
      <c r="E26" s="74"/>
    </row>
    <row r="29" spans="1:9" x14ac:dyDescent="0.25">
      <c r="I29" s="18"/>
    </row>
  </sheetData>
  <mergeCells count="12">
    <mergeCell ref="F20:G20"/>
    <mergeCell ref="D21:F21"/>
    <mergeCell ref="G21:H21"/>
    <mergeCell ref="B2:D2"/>
    <mergeCell ref="B4:D4"/>
    <mergeCell ref="B5:D5"/>
    <mergeCell ref="A6:A7"/>
    <mergeCell ref="B6:B7"/>
    <mergeCell ref="C6:C7"/>
    <mergeCell ref="D6:E6"/>
    <mergeCell ref="D20:E20"/>
    <mergeCell ref="A8:A17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9" sqref="G9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74</v>
      </c>
    </row>
    <row r="2" spans="1:5" ht="68.45" customHeight="1" x14ac:dyDescent="0.25">
      <c r="B2" s="347" t="s">
        <v>405</v>
      </c>
      <c r="C2" s="347"/>
      <c r="D2" s="143"/>
      <c r="E2" s="64"/>
    </row>
    <row r="3" spans="1:5" ht="15.75" x14ac:dyDescent="0.25">
      <c r="B3" s="439"/>
      <c r="C3" s="440"/>
      <c r="D3" s="65"/>
      <c r="E3" s="64" t="s">
        <v>178</v>
      </c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ht="30" x14ac:dyDescent="0.25">
      <c r="A5" s="364"/>
      <c r="B5" s="364"/>
      <c r="C5" s="364"/>
      <c r="D5" s="144" t="s">
        <v>48</v>
      </c>
      <c r="E5" s="138" t="s">
        <v>1</v>
      </c>
    </row>
    <row r="6" spans="1:5" x14ac:dyDescent="0.25">
      <c r="A6" s="60" t="s">
        <v>179</v>
      </c>
      <c r="B6" s="152">
        <v>2301400</v>
      </c>
      <c r="C6" s="38" t="s">
        <v>175</v>
      </c>
      <c r="D6" s="153" t="s">
        <v>105</v>
      </c>
      <c r="E6" s="234">
        <v>4</v>
      </c>
    </row>
    <row r="7" spans="1:5" x14ac:dyDescent="0.25">
      <c r="A7" s="60" t="s">
        <v>179</v>
      </c>
      <c r="B7" s="152">
        <v>2301400</v>
      </c>
      <c r="C7" s="38" t="s">
        <v>224</v>
      </c>
      <c r="D7" s="153" t="s">
        <v>226</v>
      </c>
      <c r="E7" s="234">
        <v>5</v>
      </c>
    </row>
    <row r="8" spans="1:5" s="268" customFormat="1" ht="30" x14ac:dyDescent="0.25">
      <c r="A8" s="258" t="s">
        <v>179</v>
      </c>
      <c r="B8" s="152">
        <v>2301401</v>
      </c>
      <c r="C8" s="256" t="s">
        <v>298</v>
      </c>
      <c r="D8" s="153" t="s">
        <v>103</v>
      </c>
      <c r="E8" s="234">
        <v>270</v>
      </c>
    </row>
    <row r="9" spans="1:5" s="268" customFormat="1" ht="30" x14ac:dyDescent="0.25">
      <c r="A9" s="258" t="s">
        <v>179</v>
      </c>
      <c r="B9" s="152">
        <v>2301402</v>
      </c>
      <c r="C9" s="256" t="s">
        <v>345</v>
      </c>
      <c r="D9" s="153" t="s">
        <v>68</v>
      </c>
      <c r="E9" s="234">
        <v>5</v>
      </c>
    </row>
    <row r="10" spans="1:5" x14ac:dyDescent="0.25">
      <c r="A10" s="60" t="s">
        <v>180</v>
      </c>
      <c r="B10" s="38"/>
      <c r="C10" s="38"/>
      <c r="D10" s="38"/>
      <c r="E10" s="61">
        <v>104</v>
      </c>
    </row>
    <row r="11" spans="1:5" x14ac:dyDescent="0.25">
      <c r="A11" s="148"/>
      <c r="B11" s="62"/>
      <c r="C11" s="62"/>
      <c r="D11" s="62"/>
      <c r="E11" s="63"/>
    </row>
    <row r="12" spans="1:5" x14ac:dyDescent="0.25">
      <c r="B12" t="s">
        <v>181</v>
      </c>
      <c r="D12" t="s">
        <v>182</v>
      </c>
    </row>
    <row r="14" spans="1:5" x14ac:dyDescent="0.25">
      <c r="B14" t="s">
        <v>183</v>
      </c>
      <c r="D14" t="s">
        <v>184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12" sqref="I12"/>
    </sheetView>
  </sheetViews>
  <sheetFormatPr defaultRowHeight="15" x14ac:dyDescent="0.25"/>
  <cols>
    <col min="1" max="1" width="23.8554687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74</v>
      </c>
    </row>
    <row r="2" spans="1:5" ht="108.6" customHeight="1" x14ac:dyDescent="0.25">
      <c r="B2" s="380" t="s">
        <v>392</v>
      </c>
      <c r="C2" s="380"/>
      <c r="D2" s="143"/>
      <c r="E2" s="64"/>
    </row>
    <row r="3" spans="1:5" ht="18" customHeight="1" x14ac:dyDescent="0.25">
      <c r="A3" s="61"/>
      <c r="B3" s="441" t="s">
        <v>176</v>
      </c>
      <c r="C3" s="442"/>
      <c r="D3" s="189"/>
      <c r="E3" s="190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44" t="s">
        <v>48</v>
      </c>
      <c r="E5" s="138" t="s">
        <v>1</v>
      </c>
    </row>
    <row r="6" spans="1:5" s="330" customFormat="1" ht="15.75" x14ac:dyDescent="0.25">
      <c r="A6" s="222" t="s">
        <v>176</v>
      </c>
      <c r="B6" s="24">
        <v>2301400</v>
      </c>
      <c r="C6" s="267" t="s">
        <v>275</v>
      </c>
      <c r="D6" s="223" t="s">
        <v>68</v>
      </c>
      <c r="E6" s="229">
        <v>16</v>
      </c>
    </row>
    <row r="7" spans="1:5" s="330" customFormat="1" ht="15.75" x14ac:dyDescent="0.25">
      <c r="A7" s="222" t="s">
        <v>176</v>
      </c>
      <c r="B7" s="24">
        <v>2301400</v>
      </c>
      <c r="C7" s="225" t="s">
        <v>4</v>
      </c>
      <c r="D7" s="223" t="s">
        <v>68</v>
      </c>
      <c r="E7" s="229">
        <v>5</v>
      </c>
    </row>
    <row r="8" spans="1:5" s="330" customFormat="1" ht="15.75" x14ac:dyDescent="0.25">
      <c r="A8" s="222" t="s">
        <v>176</v>
      </c>
      <c r="B8" s="24">
        <v>2301400</v>
      </c>
      <c r="C8" s="267" t="s">
        <v>350</v>
      </c>
      <c r="D8" s="223" t="s">
        <v>68</v>
      </c>
      <c r="E8" s="229">
        <v>55</v>
      </c>
    </row>
    <row r="9" spans="1:5" s="330" customFormat="1" ht="15.75" x14ac:dyDescent="0.25">
      <c r="A9" s="222" t="s">
        <v>176</v>
      </c>
      <c r="B9" s="24">
        <v>2301400</v>
      </c>
      <c r="C9" s="225" t="s">
        <v>92</v>
      </c>
      <c r="D9" s="223" t="s">
        <v>123</v>
      </c>
      <c r="E9" s="229">
        <v>218</v>
      </c>
    </row>
    <row r="10" spans="1:5" s="330" customFormat="1" ht="15.75" x14ac:dyDescent="0.25">
      <c r="A10" s="224" t="s">
        <v>176</v>
      </c>
      <c r="B10" s="222">
        <v>2301400</v>
      </c>
      <c r="C10" s="226" t="s">
        <v>224</v>
      </c>
      <c r="D10" s="222" t="s">
        <v>227</v>
      </c>
      <c r="E10" s="229">
        <v>35</v>
      </c>
    </row>
    <row r="11" spans="1:5" s="330" customFormat="1" ht="15.75" x14ac:dyDescent="0.25">
      <c r="A11" s="224" t="s">
        <v>176</v>
      </c>
      <c r="B11" s="222">
        <v>2301400</v>
      </c>
      <c r="C11" s="267" t="s">
        <v>291</v>
      </c>
      <c r="D11" s="223" t="s">
        <v>123</v>
      </c>
      <c r="E11" s="229">
        <v>20</v>
      </c>
    </row>
    <row r="12" spans="1:5" s="330" customFormat="1" ht="15.75" x14ac:dyDescent="0.25">
      <c r="A12" s="224" t="s">
        <v>176</v>
      </c>
      <c r="B12" s="222">
        <v>2301400</v>
      </c>
      <c r="C12" s="226" t="s">
        <v>225</v>
      </c>
      <c r="D12" s="222" t="s">
        <v>68</v>
      </c>
      <c r="E12" s="229">
        <v>55</v>
      </c>
    </row>
    <row r="13" spans="1:5" s="330" customFormat="1" ht="15.75" x14ac:dyDescent="0.25">
      <c r="A13" s="224" t="s">
        <v>176</v>
      </c>
      <c r="B13" s="222">
        <v>2301400</v>
      </c>
      <c r="C13" s="226" t="s">
        <v>331</v>
      </c>
      <c r="D13" s="222" t="s">
        <v>68</v>
      </c>
      <c r="E13" s="229">
        <v>8</v>
      </c>
    </row>
    <row r="14" spans="1:5" s="330" customFormat="1" ht="15.75" x14ac:dyDescent="0.25">
      <c r="A14" s="224" t="s">
        <v>176</v>
      </c>
      <c r="B14" s="222">
        <v>2301400</v>
      </c>
      <c r="C14" s="224" t="s">
        <v>91</v>
      </c>
      <c r="D14" s="222" t="s">
        <v>38</v>
      </c>
      <c r="E14" s="229">
        <v>50</v>
      </c>
    </row>
    <row r="15" spans="1:5" s="268" customFormat="1" x14ac:dyDescent="0.25">
      <c r="A15" s="261"/>
      <c r="B15" s="261"/>
      <c r="C15" s="261"/>
      <c r="D15" s="261"/>
      <c r="E15" s="261"/>
    </row>
    <row r="16" spans="1:5" x14ac:dyDescent="0.25">
      <c r="B16" t="s">
        <v>80</v>
      </c>
      <c r="D16" t="s">
        <v>177</v>
      </c>
    </row>
    <row r="17" spans="3:3" x14ac:dyDescent="0.25">
      <c r="C17" s="22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H17" sqref="H17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74</v>
      </c>
    </row>
    <row r="2" spans="1:5" ht="88.5" customHeight="1" x14ac:dyDescent="0.25">
      <c r="A2" s="380" t="s">
        <v>387</v>
      </c>
      <c r="B2" s="380"/>
      <c r="C2" s="380"/>
      <c r="D2" s="380"/>
      <c r="E2" s="380"/>
    </row>
    <row r="3" spans="1:5" ht="15.75" customHeight="1" x14ac:dyDescent="0.25">
      <c r="A3" s="347" t="s">
        <v>0</v>
      </c>
      <c r="B3" s="347"/>
      <c r="C3" s="347"/>
      <c r="D3" s="347"/>
      <c r="E3" s="347"/>
    </row>
    <row r="4" spans="1:5" ht="51.75" customHeight="1" x14ac:dyDescent="0.25">
      <c r="A4" s="399" t="s">
        <v>97</v>
      </c>
      <c r="B4" s="399"/>
      <c r="C4" s="399"/>
      <c r="D4" s="399"/>
      <c r="E4" s="399"/>
    </row>
    <row r="5" spans="1:5" x14ac:dyDescent="0.25">
      <c r="A5" s="59"/>
      <c r="B5" s="59"/>
      <c r="C5" s="59"/>
      <c r="D5" s="145"/>
      <c r="E5" s="145"/>
    </row>
    <row r="6" spans="1:5" ht="15" customHeight="1" x14ac:dyDescent="0.25">
      <c r="A6" s="363" t="s">
        <v>46</v>
      </c>
      <c r="B6" s="363" t="s">
        <v>98</v>
      </c>
      <c r="C6" s="451" t="s">
        <v>75</v>
      </c>
      <c r="D6" s="360" t="s">
        <v>47</v>
      </c>
      <c r="E6" s="361"/>
    </row>
    <row r="7" spans="1:5" ht="25.5" x14ac:dyDescent="0.25">
      <c r="A7" s="364"/>
      <c r="B7" s="364"/>
      <c r="C7" s="452"/>
      <c r="D7" s="131" t="s">
        <v>99</v>
      </c>
      <c r="E7" s="132" t="s">
        <v>1</v>
      </c>
    </row>
    <row r="8" spans="1:5" ht="15.75" x14ac:dyDescent="0.25">
      <c r="A8" s="443"/>
      <c r="B8" s="445"/>
      <c r="C8" s="102" t="s">
        <v>4</v>
      </c>
      <c r="D8" s="230"/>
      <c r="E8" s="129">
        <v>6</v>
      </c>
    </row>
    <row r="9" spans="1:5" ht="15.75" x14ac:dyDescent="0.25">
      <c r="A9" s="443"/>
      <c r="B9" s="445"/>
      <c r="C9" s="102" t="s">
        <v>160</v>
      </c>
      <c r="D9" s="230"/>
      <c r="E9" s="129">
        <v>30</v>
      </c>
    </row>
    <row r="10" spans="1:5" ht="15.75" x14ac:dyDescent="0.25">
      <c r="A10" s="443"/>
      <c r="B10" s="445"/>
      <c r="C10" s="102" t="s">
        <v>161</v>
      </c>
      <c r="D10" s="230"/>
      <c r="E10" s="129">
        <v>25</v>
      </c>
    </row>
    <row r="11" spans="1:5" ht="15.75" x14ac:dyDescent="0.25">
      <c r="A11" s="443"/>
      <c r="B11" s="445"/>
      <c r="C11" s="102" t="s">
        <v>78</v>
      </c>
      <c r="D11" s="230"/>
      <c r="E11" s="129">
        <v>46</v>
      </c>
    </row>
    <row r="12" spans="1:5" ht="15.75" x14ac:dyDescent="0.25">
      <c r="A12" s="443"/>
      <c r="B12" s="445"/>
      <c r="C12" s="102" t="s">
        <v>173</v>
      </c>
      <c r="D12" s="230"/>
      <c r="E12" s="129">
        <v>10</v>
      </c>
    </row>
    <row r="13" spans="1:5" ht="15.75" x14ac:dyDescent="0.25">
      <c r="A13" s="443"/>
      <c r="B13" s="445"/>
      <c r="C13" s="102" t="s">
        <v>228</v>
      </c>
      <c r="D13" s="230"/>
      <c r="E13" s="129">
        <v>83</v>
      </c>
    </row>
    <row r="14" spans="1:5" ht="15.75" x14ac:dyDescent="0.25">
      <c r="A14" s="443"/>
      <c r="B14" s="445"/>
      <c r="C14" s="102" t="s">
        <v>249</v>
      </c>
      <c r="D14" s="230"/>
      <c r="E14" s="129">
        <v>1</v>
      </c>
    </row>
    <row r="15" spans="1:5" ht="15.75" x14ac:dyDescent="0.25">
      <c r="A15" s="443"/>
      <c r="B15" s="445"/>
      <c r="C15" s="102" t="s">
        <v>265</v>
      </c>
      <c r="D15" s="230" t="s">
        <v>49</v>
      </c>
      <c r="E15" s="129">
        <v>46</v>
      </c>
    </row>
    <row r="16" spans="1:5" ht="15.75" x14ac:dyDescent="0.25">
      <c r="A16" s="443"/>
      <c r="B16" s="445"/>
      <c r="C16" s="243" t="s">
        <v>281</v>
      </c>
      <c r="D16" s="244" t="s">
        <v>68</v>
      </c>
      <c r="E16" s="129">
        <v>41</v>
      </c>
    </row>
    <row r="17" spans="1:5" ht="15.75" x14ac:dyDescent="0.25">
      <c r="A17" s="443"/>
      <c r="B17" s="445"/>
      <c r="C17" s="243" t="s">
        <v>389</v>
      </c>
      <c r="D17" s="244" t="s">
        <v>293</v>
      </c>
      <c r="E17" s="129">
        <v>540</v>
      </c>
    </row>
    <row r="18" spans="1:5" ht="15.75" x14ac:dyDescent="0.25">
      <c r="A18" s="443"/>
      <c r="B18" s="445"/>
      <c r="C18" s="243" t="s">
        <v>282</v>
      </c>
      <c r="D18" s="244" t="s">
        <v>68</v>
      </c>
      <c r="E18" s="129">
        <v>40</v>
      </c>
    </row>
    <row r="19" spans="1:5" s="268" customFormat="1" ht="15.75" x14ac:dyDescent="0.25">
      <c r="A19" s="443"/>
      <c r="B19" s="445"/>
      <c r="C19" s="243" t="s">
        <v>292</v>
      </c>
      <c r="D19" s="244" t="s">
        <v>293</v>
      </c>
      <c r="E19" s="129">
        <v>35</v>
      </c>
    </row>
    <row r="20" spans="1:5" s="268" customFormat="1" ht="15.75" x14ac:dyDescent="0.25">
      <c r="A20" s="443"/>
      <c r="B20" s="445"/>
      <c r="C20" s="243" t="s">
        <v>308</v>
      </c>
      <c r="D20" s="244" t="s">
        <v>309</v>
      </c>
      <c r="E20" s="129">
        <v>2</v>
      </c>
    </row>
    <row r="21" spans="1:5" s="268" customFormat="1" ht="15.75" x14ac:dyDescent="0.25">
      <c r="A21" s="443"/>
      <c r="B21" s="445"/>
      <c r="C21" s="243" t="s">
        <v>307</v>
      </c>
      <c r="D21" s="244" t="s">
        <v>309</v>
      </c>
      <c r="E21" s="129">
        <v>3</v>
      </c>
    </row>
    <row r="22" spans="1:5" s="268" customFormat="1" ht="15.75" x14ac:dyDescent="0.25">
      <c r="A22" s="443"/>
      <c r="B22" s="445"/>
      <c r="C22" s="243" t="s">
        <v>346</v>
      </c>
      <c r="D22" s="244" t="s">
        <v>68</v>
      </c>
      <c r="E22" s="129">
        <v>83</v>
      </c>
    </row>
    <row r="23" spans="1:5" s="268" customFormat="1" ht="15.75" x14ac:dyDescent="0.25">
      <c r="A23" s="443"/>
      <c r="B23" s="445"/>
      <c r="C23" s="243" t="s">
        <v>388</v>
      </c>
      <c r="D23" s="244" t="s">
        <v>68</v>
      </c>
      <c r="E23" s="129">
        <v>88</v>
      </c>
    </row>
    <row r="24" spans="1:5" ht="15.75" x14ac:dyDescent="0.25">
      <c r="A24" s="444"/>
      <c r="B24" s="446"/>
      <c r="C24" s="102" t="s">
        <v>191</v>
      </c>
      <c r="D24" s="230" t="s">
        <v>103</v>
      </c>
      <c r="E24" s="129">
        <v>728</v>
      </c>
    </row>
    <row r="25" spans="1:5" ht="15.75" x14ac:dyDescent="0.25">
      <c r="A25" s="101"/>
      <c r="B25" s="160"/>
      <c r="C25" s="102"/>
      <c r="D25" s="102"/>
      <c r="E25" s="129">
        <f>SUM(E8:E24)</f>
        <v>1807</v>
      </c>
    </row>
    <row r="26" spans="1:5" x14ac:dyDescent="0.25">
      <c r="A26" s="103"/>
      <c r="B26" s="104"/>
      <c r="C26" s="104"/>
      <c r="D26" s="104"/>
      <c r="E26" s="103"/>
    </row>
    <row r="27" spans="1:5" x14ac:dyDescent="0.25">
      <c r="A27" s="447" t="s">
        <v>127</v>
      </c>
      <c r="B27" s="447"/>
      <c r="C27" s="447"/>
      <c r="D27" s="447"/>
      <c r="E27" s="447"/>
    </row>
    <row r="29" spans="1:5" x14ac:dyDescent="0.25">
      <c r="A29" t="s">
        <v>128</v>
      </c>
      <c r="B29" s="447" t="s">
        <v>129</v>
      </c>
      <c r="C29" s="447"/>
    </row>
    <row r="30" spans="1:5" x14ac:dyDescent="0.25">
      <c r="B30" s="447"/>
      <c r="C30" s="447"/>
    </row>
    <row r="42" spans="1:12" x14ac:dyDescent="0.25">
      <c r="A42" s="448"/>
      <c r="B42" s="448"/>
      <c r="C42" s="6"/>
    </row>
    <row r="43" spans="1:12" ht="40.5" customHeight="1" x14ac:dyDescent="0.25">
      <c r="A43" s="17"/>
      <c r="B43" s="17"/>
      <c r="C43" s="6"/>
    </row>
    <row r="44" spans="1:12" ht="15.75" x14ac:dyDescent="0.25">
      <c r="A44" s="7"/>
      <c r="B44" s="7"/>
      <c r="C44" s="7"/>
      <c r="D44" s="7"/>
      <c r="E44" s="7"/>
      <c r="F44" s="449"/>
      <c r="G44" s="449"/>
      <c r="H44" s="16"/>
      <c r="I44" s="16"/>
      <c r="J44" s="448"/>
      <c r="K44" s="448"/>
      <c r="L44" s="6"/>
    </row>
    <row r="45" spans="1:12" ht="15.75" x14ac:dyDescent="0.25">
      <c r="A45" s="7"/>
      <c r="B45" s="7"/>
      <c r="C45" s="7"/>
      <c r="D45" s="7"/>
      <c r="E45" s="14"/>
      <c r="F45" s="14"/>
      <c r="G45" s="14"/>
      <c r="H45" s="14"/>
      <c r="I45" s="14"/>
      <c r="J45" s="15"/>
      <c r="K45" s="15"/>
      <c r="L45" s="6"/>
    </row>
    <row r="46" spans="1:12" ht="15.75" x14ac:dyDescent="0.25">
      <c r="A46" s="7"/>
      <c r="B46" s="7"/>
      <c r="C46" s="7"/>
      <c r="D46" s="7"/>
      <c r="E46" s="7"/>
      <c r="F46" s="449"/>
      <c r="G46" s="449"/>
      <c r="H46" s="14"/>
      <c r="I46" s="14"/>
      <c r="J46" s="448"/>
      <c r="K46" s="448"/>
      <c r="L46" s="6"/>
    </row>
    <row r="48" spans="1:12" ht="15.75" x14ac:dyDescent="0.25">
      <c r="A48" s="7"/>
      <c r="B48" s="7"/>
      <c r="C48" s="7"/>
      <c r="D48" s="7"/>
      <c r="E48" s="7"/>
      <c r="F48" s="449"/>
      <c r="G48" s="449"/>
      <c r="H48" s="13"/>
      <c r="I48" s="13"/>
      <c r="J48" s="448"/>
      <c r="K48" s="448"/>
      <c r="L48" s="6"/>
    </row>
    <row r="49" spans="1:12" ht="15.75" x14ac:dyDescent="0.25">
      <c r="A49" s="7"/>
      <c r="B49" s="8"/>
      <c r="C49" s="8"/>
      <c r="D49" s="8"/>
      <c r="E49" s="10"/>
      <c r="F49" s="450"/>
      <c r="G49" s="450"/>
      <c r="H49" s="450"/>
      <c r="I49" s="450"/>
      <c r="J49" s="448"/>
      <c r="K49" s="448"/>
      <c r="L49" s="6"/>
    </row>
    <row r="50" spans="1:12" ht="15.75" x14ac:dyDescent="0.25">
      <c r="A50" s="7"/>
      <c r="B50" s="8"/>
      <c r="C50" s="8"/>
      <c r="D50" s="8"/>
      <c r="E50" s="10"/>
      <c r="F50" s="12"/>
      <c r="G50" s="12"/>
      <c r="H50" s="12"/>
      <c r="I50" s="12"/>
      <c r="J50" s="11"/>
      <c r="K50" s="11"/>
      <c r="L50" s="6"/>
    </row>
    <row r="51" spans="1:12" ht="15.75" x14ac:dyDescent="0.25">
      <c r="A51" s="7"/>
      <c r="B51" s="7"/>
      <c r="C51" s="7"/>
      <c r="D51" s="7"/>
      <c r="E51" s="10"/>
      <c r="F51" s="449"/>
      <c r="G51" s="449"/>
      <c r="H51" s="449"/>
      <c r="I51" s="449"/>
      <c r="J51" s="448"/>
      <c r="K51" s="448"/>
      <c r="L51" s="6"/>
    </row>
    <row r="52" spans="1:12" ht="15.75" x14ac:dyDescent="0.25">
      <c r="A52" s="7"/>
      <c r="B52" s="7"/>
      <c r="C52" s="7"/>
      <c r="D52" s="7"/>
      <c r="E52" s="10"/>
      <c r="F52" s="10"/>
      <c r="G52" s="10"/>
      <c r="H52" s="10"/>
      <c r="I52" s="10"/>
      <c r="J52" s="11"/>
      <c r="K52" s="11"/>
      <c r="L52" s="6"/>
    </row>
    <row r="53" spans="1:12" ht="15.75" x14ac:dyDescent="0.25">
      <c r="A53" s="7"/>
      <c r="B53" s="7"/>
      <c r="C53" s="7"/>
      <c r="D53" s="7"/>
      <c r="E53" s="7"/>
      <c r="F53" s="449"/>
      <c r="G53" s="449"/>
      <c r="H53" s="10"/>
      <c r="I53" s="10"/>
      <c r="J53" s="448"/>
      <c r="K53" s="448"/>
      <c r="L53" s="6"/>
    </row>
  </sheetData>
  <mergeCells count="25">
    <mergeCell ref="A2:E2"/>
    <mergeCell ref="A3:E3"/>
    <mergeCell ref="A4:E4"/>
    <mergeCell ref="A6:A7"/>
    <mergeCell ref="B6:B7"/>
    <mergeCell ref="C6:C7"/>
    <mergeCell ref="D6:E6"/>
    <mergeCell ref="F53:G53"/>
    <mergeCell ref="J53:K53"/>
    <mergeCell ref="F49:I49"/>
    <mergeCell ref="J49:K49"/>
    <mergeCell ref="F51:I51"/>
    <mergeCell ref="J51:K51"/>
    <mergeCell ref="A8:A24"/>
    <mergeCell ref="B8:B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9" sqref="G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74</v>
      </c>
    </row>
    <row r="2" spans="1:5" ht="101.25" customHeight="1" x14ac:dyDescent="0.25">
      <c r="B2" s="347" t="s">
        <v>398</v>
      </c>
      <c r="C2" s="347"/>
      <c r="D2" s="143"/>
      <c r="E2" s="64"/>
    </row>
    <row r="3" spans="1:5" ht="15.75" customHeight="1" x14ac:dyDescent="0.25">
      <c r="B3" s="399" t="s">
        <v>97</v>
      </c>
      <c r="C3" s="440"/>
      <c r="D3" s="65"/>
      <c r="E3" s="64"/>
    </row>
    <row r="4" spans="1:5" ht="15" customHeight="1" x14ac:dyDescent="0.25">
      <c r="A4" s="363" t="s">
        <v>46</v>
      </c>
      <c r="B4" s="363" t="s">
        <v>44</v>
      </c>
      <c r="C4" s="363" t="s">
        <v>75</v>
      </c>
      <c r="D4" s="360" t="s">
        <v>47</v>
      </c>
      <c r="E4" s="361"/>
    </row>
    <row r="5" spans="1:5" x14ac:dyDescent="0.25">
      <c r="A5" s="364"/>
      <c r="B5" s="364"/>
      <c r="C5" s="364"/>
      <c r="D5" s="144" t="s">
        <v>48</v>
      </c>
      <c r="E5" s="138" t="s">
        <v>1</v>
      </c>
    </row>
    <row r="6" spans="1:5" x14ac:dyDescent="0.25">
      <c r="A6" s="60" t="s">
        <v>130</v>
      </c>
      <c r="B6" s="112">
        <v>2301400</v>
      </c>
      <c r="C6" s="141" t="s">
        <v>131</v>
      </c>
      <c r="D6" s="38" t="s">
        <v>77</v>
      </c>
      <c r="E6" s="234">
        <v>21</v>
      </c>
    </row>
    <row r="7" spans="1:5" x14ac:dyDescent="0.25">
      <c r="A7" s="60"/>
      <c r="B7" s="38">
        <v>2301400</v>
      </c>
      <c r="C7" s="38" t="s">
        <v>67</v>
      </c>
      <c r="D7" s="38" t="s">
        <v>77</v>
      </c>
      <c r="E7" s="234">
        <v>1</v>
      </c>
    </row>
    <row r="8" spans="1:5" x14ac:dyDescent="0.25">
      <c r="A8" s="60"/>
      <c r="B8" s="38">
        <v>2301400</v>
      </c>
      <c r="C8" s="38" t="s">
        <v>174</v>
      </c>
      <c r="D8" s="38" t="s">
        <v>105</v>
      </c>
      <c r="E8" s="234">
        <v>6</v>
      </c>
    </row>
    <row r="9" spans="1:5" x14ac:dyDescent="0.25">
      <c r="A9" s="60"/>
      <c r="B9" s="38">
        <v>2301400</v>
      </c>
      <c r="C9" s="38" t="s">
        <v>92</v>
      </c>
      <c r="D9" s="38" t="s">
        <v>103</v>
      </c>
      <c r="E9" s="234">
        <v>53</v>
      </c>
    </row>
    <row r="10" spans="1:5" s="268" customFormat="1" x14ac:dyDescent="0.25">
      <c r="A10" s="258"/>
      <c r="B10" s="256">
        <v>2301400</v>
      </c>
      <c r="C10" s="256" t="s">
        <v>225</v>
      </c>
      <c r="D10" s="256" t="s">
        <v>77</v>
      </c>
      <c r="E10" s="234">
        <v>10</v>
      </c>
    </row>
    <row r="11" spans="1:5" x14ac:dyDescent="0.25">
      <c r="A11" s="258"/>
      <c r="B11" s="256">
        <v>2301400</v>
      </c>
      <c r="C11" s="256" t="s">
        <v>265</v>
      </c>
      <c r="D11" s="256" t="s">
        <v>77</v>
      </c>
      <c r="E11" s="234">
        <v>4</v>
      </c>
    </row>
    <row r="12" spans="1:5" s="255" customFormat="1" x14ac:dyDescent="0.25">
      <c r="A12" s="259"/>
      <c r="B12" s="260"/>
      <c r="C12" s="260"/>
      <c r="D12" s="260"/>
      <c r="E12" s="261"/>
    </row>
    <row r="13" spans="1:5" x14ac:dyDescent="0.25">
      <c r="B13" t="s">
        <v>80</v>
      </c>
      <c r="D13" s="90" t="s">
        <v>132</v>
      </c>
    </row>
    <row r="15" spans="1:5" x14ac:dyDescent="0.25">
      <c r="B15" t="s">
        <v>136</v>
      </c>
      <c r="D15" s="90" t="s">
        <v>137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0" sqref="G10"/>
    </sheetView>
  </sheetViews>
  <sheetFormatPr defaultRowHeight="15.75" x14ac:dyDescent="0.25"/>
  <cols>
    <col min="1" max="1" width="32.2851562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6" width="19.140625" style="271" customWidth="1"/>
    <col min="7" max="16384" width="9.140625" style="271"/>
  </cols>
  <sheetData>
    <row r="1" spans="1:6" x14ac:dyDescent="0.25">
      <c r="A1" s="336" t="s">
        <v>83</v>
      </c>
      <c r="B1" s="336"/>
      <c r="C1" s="336"/>
      <c r="D1" s="336"/>
      <c r="E1" s="336"/>
      <c r="F1" s="270"/>
    </row>
    <row r="2" spans="1:6" x14ac:dyDescent="0.25">
      <c r="A2" s="336" t="s">
        <v>406</v>
      </c>
      <c r="B2" s="336"/>
      <c r="C2" s="336"/>
      <c r="D2" s="336"/>
      <c r="E2" s="336"/>
      <c r="F2" s="270"/>
    </row>
    <row r="3" spans="1:6" x14ac:dyDescent="0.25">
      <c r="A3" s="336"/>
      <c r="B3" s="336"/>
      <c r="C3" s="336"/>
      <c r="D3" s="336"/>
      <c r="E3" s="336"/>
      <c r="F3" s="270"/>
    </row>
    <row r="4" spans="1:6" x14ac:dyDescent="0.25">
      <c r="A4" s="337" t="s">
        <v>202</v>
      </c>
      <c r="B4" s="337"/>
      <c r="C4" s="337"/>
      <c r="D4" s="337"/>
      <c r="E4" s="337"/>
      <c r="F4" s="270"/>
    </row>
    <row r="5" spans="1:6" x14ac:dyDescent="0.25">
      <c r="A5" s="337" t="s">
        <v>88</v>
      </c>
      <c r="B5" s="337"/>
      <c r="C5" s="337"/>
      <c r="D5" s="337"/>
      <c r="E5" s="337"/>
      <c r="F5" s="270"/>
    </row>
    <row r="6" spans="1:6" x14ac:dyDescent="0.25">
      <c r="A6" s="338" t="s">
        <v>59</v>
      </c>
      <c r="B6" s="338" t="s">
        <v>44</v>
      </c>
      <c r="C6" s="340" t="s">
        <v>75</v>
      </c>
      <c r="D6" s="342" t="s">
        <v>47</v>
      </c>
      <c r="E6" s="343"/>
      <c r="F6" s="270"/>
    </row>
    <row r="7" spans="1:6" ht="31.5" x14ac:dyDescent="0.25">
      <c r="A7" s="339"/>
      <c r="B7" s="339"/>
      <c r="C7" s="341"/>
      <c r="D7" s="106" t="s">
        <v>48</v>
      </c>
      <c r="E7" s="106" t="s">
        <v>133</v>
      </c>
      <c r="F7" s="270"/>
    </row>
    <row r="8" spans="1:6" x14ac:dyDescent="0.25">
      <c r="A8" s="264">
        <v>1</v>
      </c>
      <c r="B8" s="264">
        <v>2</v>
      </c>
      <c r="C8" s="269">
        <v>3</v>
      </c>
      <c r="D8" s="106">
        <v>6</v>
      </c>
      <c r="E8" s="106">
        <v>7</v>
      </c>
      <c r="F8" s="270"/>
    </row>
    <row r="9" spans="1:6" ht="31.5" x14ac:dyDescent="0.25">
      <c r="A9" s="264" t="s">
        <v>202</v>
      </c>
      <c r="B9" s="264">
        <v>2301400</v>
      </c>
      <c r="C9" s="269" t="s">
        <v>295</v>
      </c>
      <c r="D9" s="106" t="s">
        <v>68</v>
      </c>
      <c r="E9" s="309">
        <v>4</v>
      </c>
      <c r="F9" s="270"/>
    </row>
    <row r="10" spans="1:6" ht="31.5" x14ac:dyDescent="0.25">
      <c r="A10" s="264" t="s">
        <v>202</v>
      </c>
      <c r="B10" s="264">
        <v>2301400</v>
      </c>
      <c r="C10" s="269" t="s">
        <v>289</v>
      </c>
      <c r="D10" s="106" t="s">
        <v>95</v>
      </c>
      <c r="E10" s="309">
        <v>30</v>
      </c>
      <c r="F10" s="270"/>
    </row>
    <row r="11" spans="1:6" ht="31.5" x14ac:dyDescent="0.25">
      <c r="A11" s="212" t="s">
        <v>202</v>
      </c>
      <c r="B11" s="105">
        <v>2301400</v>
      </c>
      <c r="C11" s="272" t="s">
        <v>92</v>
      </c>
      <c r="D11" s="106" t="s">
        <v>95</v>
      </c>
      <c r="E11" s="309">
        <v>83</v>
      </c>
      <c r="F11" s="270"/>
    </row>
    <row r="12" spans="1:6" ht="31.5" x14ac:dyDescent="0.25">
      <c r="A12" s="212" t="s">
        <v>202</v>
      </c>
      <c r="B12" s="105">
        <v>2301400</v>
      </c>
      <c r="C12" s="273" t="s">
        <v>91</v>
      </c>
      <c r="D12" s="106" t="s">
        <v>79</v>
      </c>
      <c r="E12" s="309">
        <v>20</v>
      </c>
      <c r="F12" s="107"/>
    </row>
    <row r="13" spans="1:6" x14ac:dyDescent="0.25">
      <c r="A13" s="333" t="s">
        <v>107</v>
      </c>
      <c r="B13" s="334"/>
      <c r="C13" s="334"/>
      <c r="D13" s="274">
        <f>SUM(D11:D11)</f>
        <v>0</v>
      </c>
      <c r="E13" s="274">
        <f>SUM(E9:E12)</f>
        <v>137</v>
      </c>
      <c r="F13" s="108"/>
    </row>
    <row r="14" spans="1:6" x14ac:dyDescent="0.25">
      <c r="A14" s="335"/>
      <c r="B14" s="335"/>
      <c r="C14" s="1"/>
      <c r="D14" s="1"/>
      <c r="E14" s="1"/>
      <c r="F14" s="275"/>
    </row>
    <row r="15" spans="1:6" x14ac:dyDescent="0.25">
      <c r="A15" s="276" t="s">
        <v>134</v>
      </c>
      <c r="B15" s="277"/>
      <c r="C15" s="453" t="s">
        <v>135</v>
      </c>
      <c r="D15" s="453"/>
      <c r="E15" s="275"/>
      <c r="F15" s="275"/>
    </row>
    <row r="16" spans="1:6" x14ac:dyDescent="0.25">
      <c r="A16" s="276" t="s">
        <v>94</v>
      </c>
      <c r="B16" s="276"/>
      <c r="C16" s="453" t="s">
        <v>135</v>
      </c>
      <c r="D16" s="453"/>
      <c r="E16" s="275"/>
      <c r="F16" s="275"/>
    </row>
    <row r="17" spans="1:6" x14ac:dyDescent="0.25">
      <c r="A17" s="276"/>
      <c r="B17" s="276"/>
      <c r="C17" s="453"/>
      <c r="D17" s="453"/>
      <c r="E17" s="275"/>
      <c r="F17" s="263"/>
    </row>
    <row r="18" spans="1:6" x14ac:dyDescent="0.25">
      <c r="A18" s="276"/>
      <c r="B18" s="276"/>
      <c r="C18" s="276"/>
      <c r="D18" s="263"/>
      <c r="E18" s="263"/>
    </row>
    <row r="19" spans="1:6" x14ac:dyDescent="0.25">
      <c r="A19" s="278"/>
    </row>
  </sheetData>
  <protectedRanges>
    <protectedRange sqref="D13:E13" name="Диапазон1_1"/>
  </protectedRanges>
  <mergeCells count="13">
    <mergeCell ref="C17:D17"/>
    <mergeCell ref="A13:C13"/>
    <mergeCell ref="A14:B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12" sqref="G12"/>
    </sheetView>
  </sheetViews>
  <sheetFormatPr defaultRowHeight="15.75" x14ac:dyDescent="0.25"/>
  <cols>
    <col min="1" max="1" width="32.28515625" style="271" customWidth="1"/>
    <col min="2" max="2" width="11.5703125" style="271" customWidth="1"/>
    <col min="3" max="3" width="57.85546875" style="271" customWidth="1"/>
    <col min="4" max="4" width="13.7109375" style="271" customWidth="1"/>
    <col min="5" max="5" width="18.28515625" style="271" customWidth="1"/>
    <col min="6" max="16384" width="9.140625" style="271"/>
  </cols>
  <sheetData>
    <row r="1" spans="1:5" x14ac:dyDescent="0.25">
      <c r="A1" s="336" t="s">
        <v>83</v>
      </c>
      <c r="B1" s="336"/>
      <c r="C1" s="336"/>
      <c r="D1" s="336"/>
      <c r="E1" s="336"/>
    </row>
    <row r="2" spans="1:5" ht="15" customHeight="1" x14ac:dyDescent="0.25">
      <c r="A2" s="336" t="s">
        <v>407</v>
      </c>
      <c r="B2" s="336"/>
      <c r="C2" s="336"/>
      <c r="D2" s="336"/>
      <c r="E2" s="336"/>
    </row>
    <row r="3" spans="1:5" ht="15" customHeight="1" x14ac:dyDescent="0.25">
      <c r="A3" s="336"/>
      <c r="B3" s="336"/>
      <c r="C3" s="336"/>
      <c r="D3" s="336"/>
      <c r="E3" s="336"/>
    </row>
    <row r="4" spans="1:5" x14ac:dyDescent="0.25">
      <c r="A4" s="337" t="s">
        <v>203</v>
      </c>
      <c r="B4" s="337"/>
      <c r="C4" s="337"/>
      <c r="D4" s="337"/>
      <c r="E4" s="337"/>
    </row>
    <row r="5" spans="1:5" x14ac:dyDescent="0.25">
      <c r="A5" s="337" t="s">
        <v>88</v>
      </c>
      <c r="B5" s="337"/>
      <c r="C5" s="337"/>
      <c r="D5" s="337"/>
      <c r="E5" s="337"/>
    </row>
    <row r="6" spans="1:5" x14ac:dyDescent="0.25">
      <c r="A6" s="338" t="s">
        <v>59</v>
      </c>
      <c r="B6" s="338" t="s">
        <v>44</v>
      </c>
      <c r="C6" s="340" t="s">
        <v>75</v>
      </c>
      <c r="D6" s="342" t="s">
        <v>47</v>
      </c>
      <c r="E6" s="343"/>
    </row>
    <row r="7" spans="1:5" ht="31.5" x14ac:dyDescent="0.25">
      <c r="A7" s="339"/>
      <c r="B7" s="339"/>
      <c r="C7" s="341"/>
      <c r="D7" s="106" t="s">
        <v>48</v>
      </c>
      <c r="E7" s="106" t="s">
        <v>133</v>
      </c>
    </row>
    <row r="8" spans="1:5" x14ac:dyDescent="0.25">
      <c r="A8" s="264">
        <v>1</v>
      </c>
      <c r="B8" s="264">
        <v>2</v>
      </c>
      <c r="C8" s="269">
        <v>3</v>
      </c>
      <c r="D8" s="106">
        <v>6</v>
      </c>
      <c r="E8" s="106">
        <v>7</v>
      </c>
    </row>
    <row r="9" spans="1:5" ht="47.25" x14ac:dyDescent="0.25">
      <c r="A9" s="264" t="s">
        <v>203</v>
      </c>
      <c r="B9" s="264">
        <v>2301400</v>
      </c>
      <c r="C9" s="280" t="s">
        <v>296</v>
      </c>
      <c r="D9" s="106" t="s">
        <v>77</v>
      </c>
      <c r="E9" s="106">
        <v>9</v>
      </c>
    </row>
    <row r="10" spans="1:5" ht="47.25" x14ac:dyDescent="0.25">
      <c r="A10" s="264" t="s">
        <v>203</v>
      </c>
      <c r="B10" s="264">
        <v>2301400</v>
      </c>
      <c r="C10" s="280" t="s">
        <v>297</v>
      </c>
      <c r="D10" s="106" t="s">
        <v>95</v>
      </c>
      <c r="E10" s="309">
        <v>60</v>
      </c>
    </row>
    <row r="11" spans="1:5" ht="47.25" x14ac:dyDescent="0.25">
      <c r="A11" s="281" t="s">
        <v>203</v>
      </c>
      <c r="B11" s="282">
        <v>2301400</v>
      </c>
      <c r="C11" s="210" t="s">
        <v>92</v>
      </c>
      <c r="D11" s="106" t="s">
        <v>95</v>
      </c>
      <c r="E11" s="309">
        <v>644</v>
      </c>
    </row>
    <row r="12" spans="1:5" ht="47.25" x14ac:dyDescent="0.25">
      <c r="A12" s="281" t="s">
        <v>203</v>
      </c>
      <c r="B12" s="282">
        <v>2301400</v>
      </c>
      <c r="C12" s="211" t="s">
        <v>91</v>
      </c>
      <c r="D12" s="106" t="s">
        <v>79</v>
      </c>
      <c r="E12" s="309">
        <v>35</v>
      </c>
    </row>
    <row r="13" spans="1:5" x14ac:dyDescent="0.25">
      <c r="A13" s="333" t="s">
        <v>107</v>
      </c>
      <c r="B13" s="334"/>
      <c r="C13" s="334"/>
      <c r="D13" s="279"/>
      <c r="E13" s="274">
        <f>SUM(E9:E12)</f>
        <v>748</v>
      </c>
    </row>
    <row r="14" spans="1:5" x14ac:dyDescent="0.25">
      <c r="A14" s="335"/>
      <c r="B14" s="335"/>
      <c r="C14" s="1"/>
      <c r="D14" s="1"/>
      <c r="E14" s="1"/>
    </row>
    <row r="15" spans="1:5" x14ac:dyDescent="0.25">
      <c r="A15" s="276" t="s">
        <v>134</v>
      </c>
      <c r="B15" s="277"/>
      <c r="C15" s="453" t="s">
        <v>135</v>
      </c>
      <c r="D15" s="453"/>
      <c r="E15" s="275"/>
    </row>
    <row r="16" spans="1:5" x14ac:dyDescent="0.25">
      <c r="A16" s="276" t="s">
        <v>94</v>
      </c>
      <c r="B16" s="276"/>
      <c r="C16" s="453" t="s">
        <v>135</v>
      </c>
      <c r="D16" s="453"/>
      <c r="E16" s="275"/>
    </row>
    <row r="17" spans="1:5" x14ac:dyDescent="0.25">
      <c r="A17" s="276"/>
      <c r="B17" s="276"/>
      <c r="C17" s="453"/>
      <c r="D17" s="453"/>
      <c r="E17" s="275"/>
    </row>
    <row r="18" spans="1:5" x14ac:dyDescent="0.25">
      <c r="A18" s="276"/>
      <c r="B18" s="276"/>
      <c r="C18" s="276"/>
      <c r="D18" s="263"/>
      <c r="E18" s="263"/>
    </row>
    <row r="19" spans="1:5" x14ac:dyDescent="0.25">
      <c r="A19" s="278"/>
    </row>
  </sheetData>
  <protectedRanges>
    <protectedRange sqref="D13:E13" name="Диапазон1_1"/>
  </protectedRanges>
  <mergeCells count="13">
    <mergeCell ref="A13:C13"/>
    <mergeCell ref="A14:B14"/>
    <mergeCell ref="C15:D15"/>
    <mergeCell ref="C16:D16"/>
    <mergeCell ref="C17:D17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Попаснянський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2018-09-19T14:55:36Z</dcterms:modified>
</cp:coreProperties>
</file>